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NCTIONS VBA PERSO\AL7_UDF\FINDXY\TESTS\"/>
    </mc:Choice>
  </mc:AlternateContent>
  <xr:revisionPtr revIDLastSave="0" documentId="13_ncr:1_{427CC998-08A6-4B7D-BDAF-FB067513D7D6}" xr6:coauthVersionLast="47" xr6:coauthVersionMax="47" xr10:uidLastSave="{00000000-0000-0000-0000-000000000000}"/>
  <bookViews>
    <workbookView xWindow="28680" yWindow="-120" windowWidth="29040" windowHeight="15840" activeTab="1" xr2:uid="{27B49575-496C-4075-9924-4657597F83A4}"/>
  </bookViews>
  <sheets>
    <sheet name="CRITERIAS" sheetId="7" r:id="rId1"/>
    <sheet name="BASIC" sheetId="4" r:id="rId2"/>
    <sheet name="MULTIPLE RESULTS" sheetId="10" r:id="rId3"/>
  </sheets>
  <externalReferences>
    <externalReference r:id="rId4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4" l="1" a="1"/>
  <c r="E10" i="4" a="1"/>
  <c r="E28" i="10" a="1"/>
  <c r="C28" i="10" a="1"/>
  <c r="H12" i="10" a="1"/>
  <c r="E12" i="10" a="1"/>
  <c r="F15" i="10" l="1"/>
  <c r="F19" i="10"/>
  <c r="F23" i="10"/>
  <c r="G13" i="10"/>
  <c r="G15" i="10"/>
  <c r="G17" i="10"/>
  <c r="G19" i="10"/>
  <c r="G21" i="10"/>
  <c r="G23" i="10"/>
  <c r="E12" i="10"/>
  <c r="E14" i="10"/>
  <c r="E18" i="10"/>
  <c r="E20" i="10"/>
  <c r="E16" i="10"/>
  <c r="E24" i="10"/>
  <c r="F12" i="10"/>
  <c r="F14" i="10"/>
  <c r="F16" i="10"/>
  <c r="F18" i="10"/>
  <c r="F20" i="10"/>
  <c r="F22" i="10"/>
  <c r="F24" i="10"/>
  <c r="G12" i="10"/>
  <c r="G14" i="10"/>
  <c r="G16" i="10"/>
  <c r="G18" i="10"/>
  <c r="G20" i="10"/>
  <c r="G22" i="10"/>
  <c r="G24" i="10"/>
  <c r="E13" i="10"/>
  <c r="E15" i="10"/>
  <c r="E17" i="10"/>
  <c r="E19" i="10"/>
  <c r="E21" i="10"/>
  <c r="E23" i="10"/>
  <c r="F13" i="10"/>
  <c r="F17" i="10"/>
  <c r="F21" i="10"/>
  <c r="E22" i="10"/>
  <c r="J13" i="10"/>
  <c r="J15" i="10"/>
  <c r="J19" i="10"/>
  <c r="J23" i="10"/>
  <c r="H14" i="10"/>
  <c r="I14" i="10"/>
  <c r="I18" i="10"/>
  <c r="I22" i="10"/>
  <c r="I24" i="10"/>
  <c r="I16" i="10"/>
  <c r="I20" i="10"/>
  <c r="J12" i="10"/>
  <c r="J14" i="10"/>
  <c r="J16" i="10"/>
  <c r="J18" i="10"/>
  <c r="J20" i="10"/>
  <c r="J22" i="10"/>
  <c r="J24" i="10"/>
  <c r="H13" i="10"/>
  <c r="H15" i="10"/>
  <c r="H17" i="10"/>
  <c r="H19" i="10"/>
  <c r="H21" i="10"/>
  <c r="H23" i="10"/>
  <c r="I13" i="10"/>
  <c r="I15" i="10"/>
  <c r="I17" i="10"/>
  <c r="I19" i="10"/>
  <c r="I21" i="10"/>
  <c r="I23" i="10"/>
  <c r="J17" i="10"/>
  <c r="J21" i="10"/>
  <c r="H12" i="10"/>
  <c r="H16" i="10"/>
  <c r="H18" i="10"/>
  <c r="H20" i="10"/>
  <c r="H22" i="10"/>
  <c r="H24" i="10"/>
  <c r="I12" i="10"/>
  <c r="C34" i="10"/>
  <c r="C29" i="10"/>
  <c r="C36" i="10"/>
  <c r="C35" i="10"/>
  <c r="C30" i="10"/>
  <c r="C31" i="10"/>
  <c r="C37" i="10"/>
  <c r="C32" i="10"/>
  <c r="C38" i="10"/>
  <c r="C33" i="10"/>
  <c r="C39" i="10"/>
  <c r="C28" i="10"/>
  <c r="C40" i="10"/>
  <c r="E33" i="10"/>
  <c r="E35" i="10"/>
  <c r="E30" i="10"/>
  <c r="E31" i="10"/>
  <c r="E32" i="10"/>
  <c r="E28" i="10"/>
  <c r="E34" i="10"/>
  <c r="E29" i="10"/>
  <c r="E13" i="4"/>
  <c r="E14" i="4"/>
  <c r="E20" i="4"/>
  <c r="E15" i="4"/>
  <c r="E21" i="4"/>
  <c r="E10" i="4"/>
  <c r="E16" i="4"/>
  <c r="E22" i="4"/>
  <c r="E11" i="4"/>
  <c r="E17" i="4"/>
  <c r="E12" i="4"/>
  <c r="E18" i="4"/>
  <c r="E19" i="4"/>
  <c r="E30" i="4"/>
  <c r="E37" i="4"/>
  <c r="E26" i="4"/>
  <c r="E32" i="4"/>
  <c r="E27" i="4"/>
  <c r="E33" i="4"/>
  <c r="E28" i="4"/>
  <c r="E34" i="4"/>
  <c r="E29" i="4"/>
  <c r="E35" i="4"/>
  <c r="E36" i="4"/>
  <c r="E31" i="4"/>
  <c r="E38" i="4"/>
  <c r="H11" i="10"/>
  <c r="E11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C26" authorId="0" shapeId="0" xr:uid="{49B8D2E5-289E-41CF-A4D9-94D37B282E95}">
      <text>
        <r>
          <rPr>
            <b/>
            <sz val="9"/>
            <color indexed="81"/>
            <rFont val="Tahoma"/>
            <family val="2"/>
          </rPr>
          <t xml:space="preserve">Found N°: 1_x000D_
FindWhat value: ORANGE_x000D_
Address 'What': 'CRITERIAS'!$B$5_x000D_
Sheet 'What': CRITERIAS_x000D_
Sheet 'Where': BASIC_x000D_
</t>
        </r>
      </text>
    </comment>
    <comment ref="E26" authorId="0" shapeId="0" xr:uid="{0B9F1A4D-B5B2-4BC4-96F8-741D9228B440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9_x000D_
Results per Found:  1_x000D_
Display zone:           $E$26:$E$38_x000D_
Display cells:            13 (R=13 - C=1)_x000D_
FindWhat:               'CRITERIAS'!$B$3:$E$7_x000D_
FindWhat Cells:       20 (R=5 - C=4)_x000D_
FindWhere:             $C$26:$C$38_x000D_
FindWhere Cells:     13 (R=13 - C=1)_x000D_
</t>
        </r>
      </text>
    </comment>
    <comment ref="C27" authorId="0" shapeId="0" xr:uid="{2C2D3939-7E08-4B6B-9150-9964CAFD5C07}">
      <text>
        <r>
          <rPr>
            <b/>
            <sz val="9"/>
            <color indexed="81"/>
            <rFont val="Tahoma"/>
            <family val="2"/>
          </rPr>
          <t xml:space="preserve">Found N°: 2_x000D_
FindWhat value: BOUYGUES_x000D_
Address 'What': 'CRITERIAS'!$D$5_x000D_
Sheet 'What': CRITERIAS_x000D_
Sheet 'Where': BASIC_x000D_
</t>
        </r>
      </text>
    </comment>
    <comment ref="C29" authorId="0" shapeId="0" xr:uid="{07744E03-8EC1-457F-8EDB-F9C81A15AC05}">
      <text>
        <r>
          <rPr>
            <b/>
            <sz val="9"/>
            <color indexed="81"/>
            <rFont val="Tahoma"/>
            <family val="2"/>
          </rPr>
          <t xml:space="preserve">Found N°: 3_x000D_
FindWhat value: SUPER U _x000D_
Address 'What': 'CRITERIAS'!$C$4_x000D_
Sheet 'What': CRITERIAS_x000D_
Sheet 'Where': BASIC_x000D_
</t>
        </r>
      </text>
    </comment>
    <comment ref="C32" authorId="0" shapeId="0" xr:uid="{7D2082E7-7C2E-4BA2-8B7D-DAE5CFD77837}">
      <text>
        <r>
          <rPr>
            <b/>
            <sz val="9"/>
            <color indexed="81"/>
            <rFont val="Tahoma"/>
            <family val="2"/>
          </rPr>
          <t xml:space="preserve">Found N°: 4_x000D_
FindWhat value: BOULANGERIE_x000D_
Address 'What': 'CRITERIAS'!$B$4_x000D_
Sheet 'What': CRITERIAS_x000D_
Sheet 'Where': BASIC_x000D_
</t>
        </r>
      </text>
    </comment>
    <comment ref="C33" authorId="0" shapeId="0" xr:uid="{1D9813B2-829C-400E-8D9A-B3C35E3356C8}">
      <text>
        <r>
          <rPr>
            <b/>
            <sz val="9"/>
            <color indexed="81"/>
            <rFont val="Tahoma"/>
            <family val="2"/>
          </rPr>
          <t xml:space="preserve">Found N°: 5_x000D_
FindWhat value: LECLERC_x000D_
Address 'What': 'CRITERIAS'!$E$4_x000D_
Sheet 'What': CRITERIAS_x000D_
Sheet 'Where': BASIC_x000D_
</t>
        </r>
      </text>
    </comment>
    <comment ref="C34" authorId="0" shapeId="0" xr:uid="{95C9B65A-BA69-4B69-8308-EC7225223624}">
      <text>
        <r>
          <rPr>
            <b/>
            <sz val="9"/>
            <color indexed="81"/>
            <rFont val="Tahoma"/>
            <family val="2"/>
          </rPr>
          <t xml:space="preserve">Found N°: 6_x000D_
FindWhat value: SFR_x000D_
Address 'What': 'CRITERIAS'!$C$5_x000D_
Sheet 'What': CRITERIAS_x000D_
Sheet 'Where': BASIC_x000D_
</t>
        </r>
      </text>
    </comment>
    <comment ref="C35" authorId="0" shapeId="0" xr:uid="{AB539CE5-00CC-4687-9B16-790A63837D5E}">
      <text>
        <r>
          <rPr>
            <b/>
            <sz val="9"/>
            <color indexed="81"/>
            <rFont val="Tahoma"/>
            <family val="2"/>
          </rPr>
          <t xml:space="preserve">Found N°: 7_x000D_
FindWhat value: CHEQUE_x000D_
Address 'What': 'CRITERIAS'!$B$6_x000D_
Sheet 'What': CRITERIAS_x000D_
Sheet 'Where': BASIC_x000D_
</t>
        </r>
      </text>
    </comment>
    <comment ref="C36" authorId="0" shapeId="0" xr:uid="{EB24236E-BA12-4C83-824F-6694C500BDEE}">
      <text>
        <r>
          <rPr>
            <b/>
            <sz val="9"/>
            <color indexed="81"/>
            <rFont val="Tahoma"/>
            <family val="2"/>
          </rPr>
          <t xml:space="preserve">Found N°: 8_x000D_
FindWhat value: Salaire_x000D_
Address 'What': 'CRITERIAS'!$B$3_x000D_
Sheet 'What': CRITERIAS_x000D_
Sheet 'Where': BASIC_x000D_
</t>
        </r>
      </text>
    </comment>
    <comment ref="C38" authorId="0" shapeId="0" xr:uid="{D495D6FB-61A8-4804-8B98-08B0A0564165}">
      <text>
        <r>
          <rPr>
            <b/>
            <sz val="9"/>
            <color indexed="81"/>
            <rFont val="Tahoma"/>
            <family val="2"/>
          </rPr>
          <t xml:space="preserve">Found N°: 9_x000D_
FindWhat value: CHEQUE_x000D_
Address 'What': 'CRITERIAS'!$B$6_x000D_
Sheet 'What': CRITERIAS_x000D_
Sheet 'Where': BASIC_x000D_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H12" authorId="0" shapeId="0" xr:uid="{F3941378-1E9D-47B6-A0D9-6307B3CBC2DA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10_x000D_
Results per Found:  3_x000D_
Display zone:           $H$12:$J$24_x000D_
Display cells:            39 (R=13 - C=3)_x000D_
FindWhat:               $B$3:$E$7_x000D_
FindWhat Cells:       20 (R=5 - C=4)_x000D_
FindWhere:             $B$12:$D$24_x000D_
FindWhere Cells:     39 (R=13 - C=3)_x000D_
</t>
        </r>
      </text>
    </comment>
    <comment ref="C28" authorId="0" shapeId="0" xr:uid="{64E8EC7A-6247-4DEF-A476-61A917DD7412}">
      <text>
        <r>
          <rPr>
            <b/>
            <sz val="9"/>
            <color indexed="81"/>
            <rFont val="Tahoma"/>
            <family val="2"/>
          </rPr>
          <t xml:space="preserve">ShowWhat:             OnlyFound (2)_x000D_
Nber Found:            10_x000D_
Results per Found:  1_x000D_
Display zone:           $C$28:$C$40_x000D_
Display cells:            13 (R=13 - C=1)_x000D_
FindWhat:               $B$3:$E$7_x000D_
FindWhat Cells:       20 (R=5 - C=4)_x000D_
FindWhere:             $B$12:$D$24_x000D_
FindWhere Cells:     39 (R=13 - C=3)_x000D_
</t>
        </r>
      </text>
    </comment>
    <comment ref="E28" authorId="0" shapeId="0" xr:uid="{D07FCC25-F5F3-4B39-BC1D-86CA082368DB}">
      <text>
        <r>
          <rPr>
            <b/>
            <sz val="9"/>
            <color indexed="81"/>
            <rFont val="Tahoma"/>
            <family val="2"/>
          </rPr>
          <t xml:space="preserve">ShowWhat:             OnlyFound (2)_x000D_
Nber Found:            10_x000D_
Results per Found:  1_x000D_
Display zone:           $E$28:$E$35_x000D_
Display cells:            8 (R=8 - C=1)_x000D_
FindWhat:               $B$3:$E$7_x000D_
FindWhat Cells:       20 (R=5 - C=4)_x000D_
FindWhere:             $B$12:$D$24_x000D_
FindWhere Cells:     39 (R=13 - C=3)_x000D_
</t>
        </r>
      </text>
    </comment>
  </commentList>
</comments>
</file>

<file path=xl/sharedStrings.xml><?xml version="1.0" encoding="utf-8"?>
<sst xmlns="http://schemas.openxmlformats.org/spreadsheetml/2006/main" count="195" uniqueCount="78">
  <si>
    <t>Vertical</t>
  </si>
  <si>
    <t>Other</t>
  </si>
  <si>
    <t>GROUPE</t>
  </si>
  <si>
    <t>NATURE 1</t>
  </si>
  <si>
    <t>NATURE 2</t>
  </si>
  <si>
    <t>NATURE 3</t>
  </si>
  <si>
    <t>NATURE 4</t>
  </si>
  <si>
    <t>NATURE</t>
  </si>
  <si>
    <t>CRITERES 1</t>
  </si>
  <si>
    <t>CRITERES 2</t>
  </si>
  <si>
    <t>REVENUS</t>
  </si>
  <si>
    <t>Salaire</t>
  </si>
  <si>
    <t>CAF</t>
  </si>
  <si>
    <t>MEDICAL</t>
  </si>
  <si>
    <t>Pharmacie</t>
  </si>
  <si>
    <t>pharm</t>
  </si>
  <si>
    <t xml:space="preserve">   Docteur           </t>
  </si>
  <si>
    <t>COURSES</t>
  </si>
  <si>
    <t>BOULANGERIE</t>
  </si>
  <si>
    <t xml:space="preserve">SUPER U </t>
  </si>
  <si>
    <t>CORA</t>
  </si>
  <si>
    <t>LECLERC</t>
  </si>
  <si>
    <t>TELEPHONE &amp; INTERNET</t>
  </si>
  <si>
    <t>Orange</t>
  </si>
  <si>
    <t>oran</t>
  </si>
  <si>
    <t xml:space="preserve">TELEPHONE </t>
  </si>
  <si>
    <t>ORANGE</t>
  </si>
  <si>
    <t>SFR</t>
  </si>
  <si>
    <t>BOUYGUES</t>
  </si>
  <si>
    <t>SFR Telecom</t>
  </si>
  <si>
    <t>DIVERS</t>
  </si>
  <si>
    <t>CHEQUE</t>
  </si>
  <si>
    <t>Super U</t>
  </si>
  <si>
    <t>Super</t>
  </si>
  <si>
    <t>Leclerc</t>
  </si>
  <si>
    <t>lecle</t>
  </si>
  <si>
    <t>Boulangerie</t>
  </si>
  <si>
    <t>BOULANG</t>
  </si>
  <si>
    <t>Horizontal</t>
  </si>
  <si>
    <t>Cora</t>
  </si>
  <si>
    <t>ACHATS DIVERS CHEQUE</t>
  </si>
  <si>
    <t>Cheque</t>
  </si>
  <si>
    <t>Bouygues Télécom</t>
  </si>
  <si>
    <t>bouyg</t>
  </si>
  <si>
    <t>Divers</t>
  </si>
  <si>
    <t>SPI</t>
  </si>
  <si>
    <t>EPAI</t>
  </si>
  <si>
    <t>CHEQUE VELO 20.02.20</t>
  </si>
  <si>
    <t>CB EPAI 10.02.20 CARTE NUMERO 653    .</t>
  </si>
  <si>
    <t>VIREMENT SALAIRE Sté Dupont</t>
  </si>
  <si>
    <t>Cheque Docteur      YY 09/02/2020</t>
  </si>
  <si>
    <t>CB SFR MOBILE 05.02.20 CARTE NUMERO 017</t>
  </si>
  <si>
    <t>CB LECLERC 12.01.20 CARTE NUMERO 653</t>
  </si>
  <si>
    <t>CB boulangERIE 10.01.20 CARTE NUMERO 653</t>
  </si>
  <si>
    <t>PHaRMAcie  10.01.20</t>
  </si>
  <si>
    <t>CB SPI D CLIC 07.01.20 CARTE NUMERO 017</t>
  </si>
  <si>
    <t>CB Super U 07.01.20   CARTE NUMERO 653</t>
  </si>
  <si>
    <t>CB boulang 07.01.20    CARTE NUMERO 653</t>
  </si>
  <si>
    <t>CB Bouygues MOBILE 04.01.20 CARTE NUMERO 017</t>
  </si>
  <si>
    <t>CB ORANGE VAD     11.02.20 CARTE NUMERO 017</t>
  </si>
  <si>
    <t>Montants</t>
  </si>
  <si>
    <t>RELEVE DE BANQUE</t>
  </si>
  <si>
    <t>Date</t>
  </si>
  <si>
    <t>Numero</t>
  </si>
  <si>
    <t>DATAS Where to find (FindWhere)</t>
  </si>
  <si>
    <t>Get the FindWhere found cells value</t>
  </si>
  <si>
    <t>CRITERIAS AREA (FindWhat)</t>
  </si>
  <si>
    <t>Grey: Show the selected display zone</t>
  </si>
  <si>
    <t>FindWhat is ALL IN THE CRITERIAS SHEET</t>
  </si>
  <si>
    <t>pharma</t>
  </si>
  <si>
    <t>MULTIPLE RESULTS EXAMPLES: 
Get the FindWhere found cells</t>
  </si>
  <si>
    <r>
      <t>MULTIPLE RESULTS EXAMPLES: 
Idem as the left beside but we replace the #N/A value to "</t>
    </r>
    <r>
      <rPr>
        <b/>
        <sz val="16"/>
        <color rgb="FFC00000"/>
        <rFont val="Calibri"/>
        <family val="2"/>
        <scheme val="minor"/>
      </rPr>
      <t>- -</t>
    </r>
    <r>
      <rPr>
        <b/>
        <sz val="12"/>
        <color theme="1"/>
        <rFont val="Calibri"/>
        <family val="2"/>
        <scheme val="minor"/>
      </rPr>
      <t>"</t>
    </r>
  </si>
  <si>
    <r>
      <t xml:space="preserve">THE SAME AS ABOVE BUT WITH </t>
    </r>
    <r>
      <rPr>
        <b/>
        <sz val="12"/>
        <color rgb="FFC00000"/>
        <rFont val="Calibri"/>
        <family val="2"/>
        <scheme val="minor"/>
      </rPr>
      <t>'ShowWhat' Parameter = 2</t>
    </r>
    <r>
      <rPr>
        <b/>
        <sz val="12"/>
        <color theme="1"/>
        <rFont val="Calibri"/>
        <family val="2"/>
        <scheme val="minor"/>
      </rPr>
      <t xml:space="preserve"> ("</t>
    </r>
    <r>
      <rPr>
        <b/>
        <sz val="12"/>
        <color rgb="FFFF0000"/>
        <rFont val="Calibri"/>
        <family val="2"/>
        <scheme val="minor"/>
      </rPr>
      <t>only found</t>
    </r>
    <r>
      <rPr>
        <b/>
        <sz val="12"/>
        <color theme="1"/>
        <rFont val="Calibri"/>
        <family val="2"/>
        <scheme val="minor"/>
      </rPr>
      <t>")</t>
    </r>
  </si>
  <si>
    <r>
      <t xml:space="preserve">THE SAME AS ABOVE BUT WITH
 </t>
    </r>
    <r>
      <rPr>
        <b/>
        <sz val="14"/>
        <color rgb="FFC00000"/>
        <rFont val="Calibri"/>
        <family val="2"/>
        <scheme val="minor"/>
      </rPr>
      <t>'ShowWhat' Parameter = 2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(</t>
    </r>
    <r>
      <rPr>
        <b/>
        <sz val="12"/>
        <color theme="1"/>
        <rFont val="Calibri"/>
        <family val="2"/>
        <scheme val="minor"/>
      </rPr>
      <t>"</t>
    </r>
    <r>
      <rPr>
        <b/>
        <u/>
        <sz val="12"/>
        <color theme="1"/>
        <rFont val="Calibri"/>
        <family val="2"/>
        <scheme val="minor"/>
      </rPr>
      <t>only found</t>
    </r>
    <r>
      <rPr>
        <b/>
        <sz val="12"/>
        <color theme="1"/>
        <rFont val="Calibri"/>
        <family val="2"/>
        <scheme val="minor"/>
      </rPr>
      <t>"</t>
    </r>
    <r>
      <rPr>
        <b/>
        <sz val="10"/>
        <color theme="1"/>
        <rFont val="Calibri"/>
        <family val="2"/>
        <scheme val="minor"/>
      </rPr>
      <t>)</t>
    </r>
  </si>
  <si>
    <t>{=FINDX(B3:E7;B14:D26;C14;;;2)}</t>
  </si>
  <si>
    <t>Green thick border &amp; grey: Show where FINDX is written</t>
  </si>
  <si>
    <t xml:space="preserve"> {=FINDX(H10:K14;C10:C22)}</t>
  </si>
  <si>
    <t xml:space="preserve"> {=FINDX(CRITERIAS!B3:E7;C26:C38)}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</si>
</sst>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€-40C];[Red]\-#,##0.00\ [$€-40C]"/>
    <numFmt numFmtId="165" formatCode="#,##0.00\ &quot;€&quot;"/>
  </numFmts>
  <fonts count="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i/>
      <sz val="9"/>
      <color theme="4" tint="-0.249977111117893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2C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CF4FA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auto="1"/>
      </top>
      <bottom style="medium">
        <color theme="9" tint="-0.2499465926084170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9" tint="-0.24994659260841701"/>
      </left>
      <right style="medium">
        <color theme="9" tint="-0.24994659260841701"/>
      </right>
      <top style="thick">
        <color theme="9" tint="-0.499984740745262"/>
      </top>
      <bottom style="thin">
        <color auto="1"/>
      </bottom>
      <diagonal/>
    </border>
    <border>
      <left style="thick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medium">
        <color auto="1"/>
      </left>
      <right style="medium">
        <color theme="4" tint="-0.499984740745262"/>
      </right>
      <top/>
      <bottom style="thick">
        <color theme="9" tint="-0.499984740745262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 style="medium">
        <color theme="9" tint="-0.499984740745262"/>
      </left>
      <right/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medium">
        <color indexed="64"/>
      </right>
      <top style="thick">
        <color theme="4" tint="-0.499984740745262"/>
      </top>
      <bottom style="medium">
        <color indexed="64"/>
      </bottom>
      <diagonal/>
    </border>
    <border>
      <left/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/>
      <top style="thick">
        <color theme="4" tint="-0.499984740745262"/>
      </top>
      <bottom style="thick">
        <color theme="4" tint="-0.499984740745262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theme="9" tint="-0.24994659260841701"/>
      </left>
      <right style="thin">
        <color auto="1"/>
      </right>
      <top style="medium">
        <color theme="9" tint="-0.24994659260841701"/>
      </top>
      <bottom style="thin">
        <color auto="1"/>
      </bottom>
      <diagonal/>
    </border>
    <border>
      <left style="thin">
        <color auto="1"/>
      </left>
      <right style="medium">
        <color theme="9" tint="-0.24994659260841701"/>
      </right>
      <top style="medium">
        <color theme="9" tint="-0.2499465926084170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ck">
        <color theme="9" tint="-0.499984740745262"/>
      </top>
      <bottom style="thin">
        <color auto="1"/>
      </bottom>
      <diagonal/>
    </border>
    <border>
      <left style="thin">
        <color auto="1"/>
      </left>
      <right style="medium">
        <color theme="9" tint="-0.2499465926084170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theme="9" tint="-0.499984740745262"/>
      </bottom>
      <diagonal/>
    </border>
    <border>
      <left/>
      <right style="thin">
        <color auto="1"/>
      </right>
      <top style="thin">
        <color auto="1"/>
      </top>
      <bottom style="medium">
        <color theme="9" tint="-0.24994659260841701"/>
      </bottom>
      <diagonal/>
    </border>
    <border>
      <left style="thin">
        <color auto="1"/>
      </left>
      <right style="medium">
        <color theme="9" tint="-0.24994659260841701"/>
      </right>
      <top style="thin">
        <color auto="1"/>
      </top>
      <bottom style="medium">
        <color theme="9" tint="-0.24994659260841701"/>
      </bottom>
      <diagonal/>
    </border>
    <border>
      <left style="thick">
        <color theme="9" tint="-0.499984740745262"/>
      </left>
      <right style="thin">
        <color indexed="64"/>
      </right>
      <top style="medium">
        <color theme="9" tint="-0.499984740745262"/>
      </top>
      <bottom style="thin">
        <color indexed="64"/>
      </bottom>
      <diagonal/>
    </border>
    <border>
      <left/>
      <right style="medium">
        <color theme="9" tint="-0.24994659260841701"/>
      </right>
      <top style="medium">
        <color theme="9" tint="-0.499984740745262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 style="thick">
        <color theme="9" tint="-0.499984740745262"/>
      </top>
      <bottom style="thin">
        <color auto="1"/>
      </bottom>
      <diagonal/>
    </border>
    <border>
      <left/>
      <right style="medium">
        <color theme="9" tint="-0.24994659260841701"/>
      </right>
      <top/>
      <bottom style="thin">
        <color auto="1"/>
      </bottom>
      <diagonal/>
    </border>
    <border>
      <left style="medium">
        <color theme="9" tint="-0.2499465926084170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theme="9" tint="-0.24994659260841701"/>
      </right>
      <top style="thin">
        <color auto="1"/>
      </top>
      <bottom style="thin">
        <color auto="1"/>
      </bottom>
      <diagonal/>
    </border>
    <border>
      <left style="medium">
        <color theme="9" tint="-0.24994659260841701"/>
      </left>
      <right style="thin">
        <color auto="1"/>
      </right>
      <top style="thin">
        <color auto="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thin">
        <color auto="1"/>
      </top>
      <bottom style="medium">
        <color theme="9" tint="-0.2499465926084170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auto="1"/>
      </top>
      <bottom style="medium">
        <color theme="9" tint="-0.249977111117893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5" xfId="0" applyFont="1" applyBorder="1"/>
    <xf numFmtId="0" fontId="0" fillId="2" borderId="6" xfId="0" applyFill="1" applyBorder="1"/>
    <xf numFmtId="0" fontId="6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4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4" fillId="0" borderId="10" xfId="0" applyFont="1" applyBorder="1"/>
    <xf numFmtId="0" fontId="0" fillId="2" borderId="13" xfId="0" applyFill="1" applyBorder="1"/>
    <xf numFmtId="0" fontId="9" fillId="0" borderId="14" xfId="0" applyFont="1" applyBorder="1"/>
    <xf numFmtId="0" fontId="10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4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4" fillId="0" borderId="21" xfId="0" applyFont="1" applyBorder="1"/>
    <xf numFmtId="0" fontId="0" fillId="2" borderId="15" xfId="0" applyFill="1" applyBorder="1"/>
    <xf numFmtId="0" fontId="9" fillId="0" borderId="22" xfId="0" applyFont="1" applyBorder="1"/>
    <xf numFmtId="0" fontId="4" fillId="0" borderId="23" xfId="0" applyFont="1" applyBorder="1"/>
    <xf numFmtId="0" fontId="11" fillId="0" borderId="24" xfId="0" applyFont="1" applyBorder="1"/>
    <xf numFmtId="0" fontId="11" fillId="0" borderId="25" xfId="0" applyFont="1" applyBorder="1"/>
    <xf numFmtId="0" fontId="0" fillId="2" borderId="26" xfId="0" applyFill="1" applyBorder="1"/>
    <xf numFmtId="0" fontId="11" fillId="0" borderId="26" xfId="0" applyFont="1" applyBorder="1"/>
    <xf numFmtId="0" fontId="11" fillId="0" borderId="27" xfId="0" applyFont="1" applyBorder="1"/>
    <xf numFmtId="0" fontId="4" fillId="0" borderId="28" xfId="0" applyFont="1" applyBorder="1"/>
    <xf numFmtId="0" fontId="8" fillId="0" borderId="29" xfId="0" applyFont="1" applyBorder="1"/>
    <xf numFmtId="14" fontId="8" fillId="0" borderId="30" xfId="0" applyNumberFormat="1" applyFont="1" applyBorder="1"/>
    <xf numFmtId="0" fontId="8" fillId="0" borderId="30" xfId="0" applyFont="1" applyBorder="1"/>
    <xf numFmtId="0" fontId="8" fillId="0" borderId="31" xfId="0" applyFont="1" applyBorder="1"/>
    <xf numFmtId="0" fontId="0" fillId="0" borderId="32" xfId="0" applyBorder="1"/>
    <xf numFmtId="0" fontId="0" fillId="0" borderId="33" xfId="0" applyBorder="1"/>
    <xf numFmtId="0" fontId="4" fillId="0" borderId="0" xfId="0" applyFont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5" fillId="0" borderId="37" xfId="0" applyFont="1" applyBorder="1"/>
    <xf numFmtId="0" fontId="8" fillId="0" borderId="38" xfId="0" applyFont="1" applyBorder="1"/>
    <xf numFmtId="0" fontId="8" fillId="0" borderId="39" xfId="0" applyFont="1" applyBorder="1"/>
    <xf numFmtId="0" fontId="8" fillId="0" borderId="40" xfId="0" applyFont="1" applyBorder="1"/>
    <xf numFmtId="0" fontId="5" fillId="0" borderId="41" xfId="0" applyFont="1" applyBorder="1"/>
    <xf numFmtId="0" fontId="8" fillId="0" borderId="42" xfId="0" applyFont="1" applyBorder="1"/>
    <xf numFmtId="0" fontId="8" fillId="0" borderId="43" xfId="0" applyFont="1" applyBorder="1"/>
    <xf numFmtId="14" fontId="8" fillId="0" borderId="44" xfId="0" applyNumberFormat="1" applyFont="1" applyBorder="1"/>
    <xf numFmtId="0" fontId="4" fillId="0" borderId="18" xfId="0" applyFont="1" applyBorder="1"/>
    <xf numFmtId="0" fontId="8" fillId="0" borderId="44" xfId="0" applyFont="1" applyBorder="1"/>
    <xf numFmtId="0" fontId="4" fillId="0" borderId="29" xfId="0" applyFont="1" applyBorder="1"/>
    <xf numFmtId="0" fontId="0" fillId="2" borderId="45" xfId="0" applyFill="1" applyBorder="1"/>
    <xf numFmtId="0" fontId="9" fillId="0" borderId="46" xfId="0" applyFont="1" applyBorder="1"/>
    <xf numFmtId="0" fontId="11" fillId="0" borderId="45" xfId="0" quotePrefix="1" applyFont="1" applyBorder="1"/>
    <xf numFmtId="0" fontId="11" fillId="0" borderId="31" xfId="0" applyFont="1" applyBorder="1"/>
    <xf numFmtId="0" fontId="5" fillId="0" borderId="28" xfId="0" applyFont="1" applyBorder="1"/>
    <xf numFmtId="0" fontId="8" fillId="0" borderId="47" xfId="0" applyFont="1" applyBorder="1"/>
    <xf numFmtId="0" fontId="8" fillId="0" borderId="46" xfId="0" applyFont="1" applyBorder="1"/>
    <xf numFmtId="0" fontId="12" fillId="0" borderId="0" xfId="0" applyFont="1"/>
    <xf numFmtId="0" fontId="12" fillId="3" borderId="48" xfId="0" applyFont="1" applyFill="1" applyBorder="1"/>
    <xf numFmtId="164" fontId="12" fillId="0" borderId="49" xfId="0" applyNumberFormat="1" applyFont="1" applyBorder="1"/>
    <xf numFmtId="0" fontId="12" fillId="0" borderId="28" xfId="0" applyFont="1" applyBorder="1"/>
    <xf numFmtId="14" fontId="12" fillId="0" borderId="50" xfId="0" applyNumberFormat="1" applyFont="1" applyBorder="1"/>
    <xf numFmtId="0" fontId="12" fillId="3" borderId="51" xfId="0" applyFont="1" applyFill="1" applyBorder="1"/>
    <xf numFmtId="164" fontId="12" fillId="0" borderId="52" xfId="0" applyNumberFormat="1" applyFont="1" applyBorder="1"/>
    <xf numFmtId="14" fontId="12" fillId="0" borderId="41" xfId="0" applyNumberFormat="1" applyFont="1" applyBorder="1"/>
    <xf numFmtId="0" fontId="12" fillId="0" borderId="41" xfId="0" applyFont="1" applyBorder="1"/>
    <xf numFmtId="14" fontId="12" fillId="0" borderId="23" xfId="0" applyNumberFormat="1" applyFont="1" applyBorder="1"/>
    <xf numFmtId="0" fontId="12" fillId="3" borderId="54" xfId="0" applyFont="1" applyFill="1" applyBorder="1"/>
    <xf numFmtId="0" fontId="12" fillId="3" borderId="55" xfId="0" applyFont="1" applyFill="1" applyBorder="1"/>
    <xf numFmtId="164" fontId="12" fillId="0" borderId="16" xfId="0" applyNumberFormat="1" applyFont="1" applyBorder="1"/>
    <xf numFmtId="14" fontId="12" fillId="0" borderId="10" xfId="0" applyNumberFormat="1" applyFont="1" applyBorder="1"/>
    <xf numFmtId="0" fontId="12" fillId="0" borderId="9" xfId="0" applyFont="1" applyBorder="1"/>
    <xf numFmtId="49" fontId="1" fillId="0" borderId="58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56" xfId="0" applyFont="1" applyBorder="1"/>
    <xf numFmtId="0" fontId="2" fillId="0" borderId="5" xfId="0" applyFont="1" applyBorder="1"/>
    <xf numFmtId="0" fontId="12" fillId="0" borderId="1" xfId="0" applyFont="1" applyBorder="1"/>
    <xf numFmtId="2" fontId="12" fillId="0" borderId="0" xfId="0" applyNumberFormat="1" applyFont="1"/>
    <xf numFmtId="0" fontId="2" fillId="0" borderId="57" xfId="0" applyFont="1" applyBorder="1" applyAlignment="1">
      <alignment horizontal="center"/>
    </xf>
    <xf numFmtId="0" fontId="8" fillId="0" borderId="0" xfId="0" applyFont="1"/>
    <xf numFmtId="0" fontId="5" fillId="0" borderId="61" xfId="0" applyFont="1" applyBorder="1"/>
    <xf numFmtId="0" fontId="1" fillId="4" borderId="1" xfId="0" applyFont="1" applyFill="1" applyBorder="1" applyAlignment="1">
      <alignment horizontal="center" vertical="top" wrapText="1"/>
    </xf>
    <xf numFmtId="0" fontId="12" fillId="7" borderId="17" xfId="0" applyFont="1" applyFill="1" applyBorder="1"/>
    <xf numFmtId="0" fontId="12" fillId="7" borderId="41" xfId="0" applyFont="1" applyFill="1" applyBorder="1"/>
    <xf numFmtId="0" fontId="12" fillId="7" borderId="37" xfId="0" applyFont="1" applyFill="1" applyBorder="1"/>
    <xf numFmtId="0" fontId="12" fillId="7" borderId="53" xfId="0" applyFont="1" applyFill="1" applyBorder="1"/>
    <xf numFmtId="0" fontId="12" fillId="7" borderId="28" xfId="0" applyFont="1" applyFill="1" applyBorder="1"/>
    <xf numFmtId="0" fontId="12" fillId="7" borderId="65" xfId="0" applyFont="1" applyFill="1" applyBorder="1" applyAlignment="1">
      <alignment wrapText="1"/>
    </xf>
    <xf numFmtId="0" fontId="8" fillId="8" borderId="10" xfId="0" applyFont="1" applyFill="1" applyBorder="1"/>
    <xf numFmtId="0" fontId="8" fillId="8" borderId="11" xfId="0" applyFont="1" applyFill="1" applyBorder="1"/>
    <xf numFmtId="0" fontId="8" fillId="8" borderId="12" xfId="0" applyFont="1" applyFill="1" applyBorder="1"/>
    <xf numFmtId="0" fontId="8" fillId="8" borderId="18" xfId="0" applyFont="1" applyFill="1" applyBorder="1"/>
    <xf numFmtId="0" fontId="8" fillId="8" borderId="19" xfId="0" applyFont="1" applyFill="1" applyBorder="1"/>
    <xf numFmtId="0" fontId="8" fillId="8" borderId="20" xfId="0" applyFont="1" applyFill="1" applyBorder="1"/>
    <xf numFmtId="0" fontId="8" fillId="8" borderId="29" xfId="0" applyFont="1" applyFill="1" applyBorder="1"/>
    <xf numFmtId="14" fontId="8" fillId="8" borderId="30" xfId="0" applyNumberFormat="1" applyFont="1" applyFill="1" applyBorder="1"/>
    <xf numFmtId="0" fontId="8" fillId="8" borderId="30" xfId="0" applyFont="1" applyFill="1" applyBorder="1"/>
    <xf numFmtId="0" fontId="8" fillId="8" borderId="31" xfId="0" applyFont="1" applyFill="1" applyBorder="1"/>
    <xf numFmtId="0" fontId="13" fillId="4" borderId="1" xfId="0" applyFont="1" applyFill="1" applyBorder="1" applyAlignment="1">
      <alignment vertical="top" wrapText="1"/>
    </xf>
    <xf numFmtId="165" fontId="12" fillId="3" borderId="55" xfId="0" applyNumberFormat="1" applyFont="1" applyFill="1" applyBorder="1"/>
    <xf numFmtId="165" fontId="12" fillId="3" borderId="54" xfId="0" applyNumberFormat="1" applyFont="1" applyFill="1" applyBorder="1"/>
    <xf numFmtId="165" fontId="12" fillId="3" borderId="51" xfId="0" applyNumberFormat="1" applyFont="1" applyFill="1" applyBorder="1"/>
    <xf numFmtId="165" fontId="12" fillId="3" borderId="48" xfId="0" applyNumberFormat="1" applyFont="1" applyFill="1" applyBorder="1"/>
    <xf numFmtId="0" fontId="17" fillId="0" borderId="10" xfId="0" applyFont="1" applyBorder="1"/>
    <xf numFmtId="0" fontId="17" fillId="0" borderId="11" xfId="0" applyFont="1" applyBorder="1"/>
    <xf numFmtId="0" fontId="17" fillId="0" borderId="12" xfId="0" applyFont="1" applyBorder="1"/>
    <xf numFmtId="0" fontId="17" fillId="0" borderId="18" xfId="0" applyFont="1" applyBorder="1"/>
    <xf numFmtId="0" fontId="17" fillId="0" borderId="19" xfId="0" applyFont="1" applyBorder="1"/>
    <xf numFmtId="0" fontId="17" fillId="0" borderId="20" xfId="0" applyFont="1" applyBorder="1"/>
    <xf numFmtId="14" fontId="17" fillId="0" borderId="20" xfId="0" applyNumberFormat="1" applyFont="1" applyBorder="1"/>
    <xf numFmtId="0" fontId="17" fillId="0" borderId="29" xfId="0" applyFont="1" applyBorder="1"/>
    <xf numFmtId="0" fontId="17" fillId="0" borderId="30" xfId="0" applyFont="1" applyBorder="1"/>
    <xf numFmtId="0" fontId="17" fillId="0" borderId="31" xfId="0" applyFont="1" applyBorder="1"/>
    <xf numFmtId="0" fontId="17" fillId="0" borderId="0" xfId="0" applyFont="1"/>
    <xf numFmtId="0" fontId="0" fillId="0" borderId="1" xfId="0" applyBorder="1"/>
    <xf numFmtId="0" fontId="2" fillId="0" borderId="8" xfId="0" applyFont="1" applyBorder="1"/>
    <xf numFmtId="0" fontId="12" fillId="0" borderId="56" xfId="0" applyFont="1" applyBorder="1" applyAlignment="1">
      <alignment wrapText="1"/>
    </xf>
    <xf numFmtId="14" fontId="12" fillId="3" borderId="55" xfId="1" applyNumberFormat="1" applyFont="1" applyFill="1" applyBorder="1"/>
    <xf numFmtId="44" fontId="12" fillId="3" borderId="69" xfId="1" quotePrefix="1" applyFont="1" applyFill="1" applyBorder="1"/>
    <xf numFmtId="44" fontId="12" fillId="3" borderId="70" xfId="1" quotePrefix="1" applyFont="1" applyFill="1" applyBorder="1"/>
    <xf numFmtId="14" fontId="12" fillId="3" borderId="71" xfId="1" applyNumberFormat="1" applyFont="1" applyFill="1" applyBorder="1"/>
    <xf numFmtId="44" fontId="12" fillId="3" borderId="42" xfId="1" applyFont="1" applyFill="1" applyBorder="1"/>
    <xf numFmtId="44" fontId="12" fillId="3" borderId="72" xfId="1" applyFont="1" applyFill="1" applyBorder="1"/>
    <xf numFmtId="14" fontId="12" fillId="3" borderId="26" xfId="1" applyNumberFormat="1" applyFont="1" applyFill="1" applyBorder="1"/>
    <xf numFmtId="14" fontId="12" fillId="3" borderId="73" xfId="1" applyNumberFormat="1" applyFont="1" applyFill="1" applyBorder="1"/>
    <xf numFmtId="44" fontId="12" fillId="3" borderId="74" xfId="1" applyFont="1" applyFill="1" applyBorder="1"/>
    <xf numFmtId="44" fontId="12" fillId="3" borderId="75" xfId="1" applyFont="1" applyFill="1" applyBorder="1"/>
    <xf numFmtId="0" fontId="12" fillId="3" borderId="76" xfId="1" quotePrefix="1" applyNumberFormat="1" applyFont="1" applyFill="1" applyBorder="1"/>
    <xf numFmtId="44" fontId="12" fillId="3" borderId="77" xfId="1" quotePrefix="1" applyFont="1" applyFill="1" applyBorder="1"/>
    <xf numFmtId="14" fontId="12" fillId="3" borderId="78" xfId="1" applyNumberFormat="1" applyFont="1" applyFill="1" applyBorder="1"/>
    <xf numFmtId="0" fontId="12" fillId="3" borderId="38" xfId="1" applyNumberFormat="1" applyFont="1" applyFill="1" applyBorder="1"/>
    <xf numFmtId="44" fontId="12" fillId="3" borderId="79" xfId="1" applyFont="1" applyFill="1" applyBorder="1"/>
    <xf numFmtId="14" fontId="12" fillId="3" borderId="80" xfId="1" applyNumberFormat="1" applyFont="1" applyFill="1" applyBorder="1"/>
    <xf numFmtId="0" fontId="12" fillId="3" borderId="42" xfId="1" applyNumberFormat="1" applyFont="1" applyFill="1" applyBorder="1"/>
    <xf numFmtId="44" fontId="12" fillId="3" borderId="81" xfId="1" applyFont="1" applyFill="1" applyBorder="1"/>
    <xf numFmtId="14" fontId="12" fillId="3" borderId="82" xfId="1" applyNumberFormat="1" applyFont="1" applyFill="1" applyBorder="1"/>
    <xf numFmtId="0" fontId="12" fillId="3" borderId="74" xfId="1" applyNumberFormat="1" applyFont="1" applyFill="1" applyBorder="1"/>
    <xf numFmtId="44" fontId="12" fillId="3" borderId="83" xfId="1" applyFont="1" applyFill="1" applyBorder="1"/>
    <xf numFmtId="0" fontId="12" fillId="0" borderId="17" xfId="0" applyFont="1" applyBorder="1"/>
    <xf numFmtId="164" fontId="12" fillId="0" borderId="27" xfId="0" applyNumberFormat="1" applyFont="1" applyBorder="1"/>
    <xf numFmtId="0" fontId="12" fillId="0" borderId="37" xfId="0" applyFont="1" applyBorder="1"/>
    <xf numFmtId="0" fontId="12" fillId="0" borderId="53" xfId="0" applyFont="1" applyBorder="1"/>
    <xf numFmtId="164" fontId="12" fillId="0" borderId="84" xfId="0" applyNumberFormat="1" applyFont="1" applyBorder="1"/>
    <xf numFmtId="0" fontId="1" fillId="4" borderId="1" xfId="0" applyFont="1" applyFill="1" applyBorder="1" applyAlignment="1">
      <alignment vertical="top" wrapText="1"/>
    </xf>
    <xf numFmtId="14" fontId="12" fillId="3" borderId="55" xfId="0" applyNumberFormat="1" applyFont="1" applyFill="1" applyBorder="1"/>
    <xf numFmtId="14" fontId="12" fillId="3" borderId="51" xfId="0" applyNumberFormat="1" applyFont="1" applyFill="1" applyBorder="1"/>
    <xf numFmtId="14" fontId="12" fillId="3" borderId="85" xfId="0" applyNumberFormat="1" applyFont="1" applyFill="1" applyBorder="1"/>
    <xf numFmtId="0" fontId="12" fillId="3" borderId="86" xfId="0" applyFont="1" applyFill="1" applyBorder="1"/>
    <xf numFmtId="14" fontId="12" fillId="0" borderId="0" xfId="0" applyNumberFormat="1" applyFont="1"/>
    <xf numFmtId="0" fontId="15" fillId="5" borderId="60" xfId="0" applyFont="1" applyFill="1" applyBorder="1" applyAlignment="1">
      <alignment horizontal="center" vertical="top"/>
    </xf>
    <xf numFmtId="0" fontId="15" fillId="5" borderId="59" xfId="0" applyFont="1" applyFill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6" borderId="64" xfId="0" applyFont="1" applyFill="1" applyBorder="1" applyAlignment="1">
      <alignment horizontal="center"/>
    </xf>
    <xf numFmtId="0" fontId="1" fillId="6" borderId="63" xfId="0" applyFont="1" applyFill="1" applyBorder="1" applyAlignment="1">
      <alignment horizontal="center"/>
    </xf>
    <xf numFmtId="0" fontId="1" fillId="6" borderId="62" xfId="0" applyFont="1" applyFill="1" applyBorder="1" applyAlignment="1">
      <alignment horizontal="center"/>
    </xf>
    <xf numFmtId="0" fontId="15" fillId="5" borderId="60" xfId="0" applyFont="1" applyFill="1" applyBorder="1" applyAlignment="1">
      <alignment horizontal="center" vertical="center"/>
    </xf>
    <xf numFmtId="0" fontId="15" fillId="5" borderId="59" xfId="0" applyFont="1" applyFill="1" applyBorder="1" applyAlignment="1">
      <alignment horizontal="center" vertical="center"/>
    </xf>
    <xf numFmtId="0" fontId="15" fillId="5" borderId="66" xfId="0" applyFont="1" applyFill="1" applyBorder="1" applyAlignment="1">
      <alignment horizontal="center" vertical="center"/>
    </xf>
    <xf numFmtId="0" fontId="1" fillId="4" borderId="6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0" borderId="68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68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7F7F7"/>
      <color rgb="FFECF4FA"/>
      <color rgb="FFF7FFFF"/>
      <color rgb="FFECFEFE"/>
      <color rgb="FFDAF3FE"/>
      <color rgb="FFEDE2F6"/>
      <color rgb="FFFFD9D9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31749</xdr:colOff>
      <xdr:row>0</xdr:row>
      <xdr:rowOff>31750</xdr:rowOff>
    </xdr:from>
    <xdr:to>
      <xdr:col>4</xdr:col>
      <xdr:colOff>219075</xdr:colOff>
      <xdr:row>4</xdr:row>
      <xdr:rowOff>1058</xdr:rowOff>
    </xdr:to>
    <xdr:sp macro="" textlink="">
      <xdr:nvSpPr>
        <xdr:cNvPr id="2" name="Scroll: Horizontal 1">
          <a:extLst>
            <a:ext uri="{FF2B5EF4-FFF2-40B4-BE49-F238E27FC236}">
              <a16:creationId xmlns:a16="http://schemas.microsoft.com/office/drawing/2014/main" id="{9D19F134-53A9-49E4-834E-407021EC5C04}"/>
            </a:ext>
          </a:extLst>
        </xdr:cNvPr>
        <xdr:cNvSpPr/>
      </xdr:nvSpPr>
      <xdr:spPr>
        <a:xfrm>
          <a:off x="31749" y="31750"/>
          <a:ext cx="4902201" cy="769408"/>
        </a:xfrm>
        <a:prstGeom prst="horizontalScroll">
          <a:avLst/>
        </a:prstGeom>
        <a:ln w="28575"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200" b="1" u="sng">
              <a:solidFill>
                <a:sysClr val="windowText" lastClr="000000"/>
              </a:solidFill>
            </a:rPr>
            <a:t>THE SIMPLE WAY</a:t>
          </a:r>
          <a:r>
            <a:rPr lang="fr-FR" sz="1200" b="1" u="none">
              <a:solidFill>
                <a:sysClr val="windowText" lastClr="000000"/>
              </a:solidFill>
            </a:rPr>
            <a:t>: </a:t>
          </a:r>
          <a:r>
            <a:rPr lang="fr-FR" sz="1200" b="1" u="none">
              <a:solidFill>
                <a:srgbClr val="C00000"/>
              </a:solidFill>
            </a:rPr>
            <a:t>1)</a:t>
          </a:r>
          <a:r>
            <a:rPr lang="fr-FR" sz="1200" b="1" u="none">
              <a:solidFill>
                <a:sysClr val="windowText" lastClr="000000"/>
              </a:solidFill>
            </a:rPr>
            <a:t> Select</a:t>
          </a:r>
          <a:r>
            <a:rPr lang="fr-FR" sz="1200" b="1" u="none" baseline="0">
              <a:solidFill>
                <a:sysClr val="windowText" lastClr="000000"/>
              </a:solidFill>
            </a:rPr>
            <a:t> the range where to display the results.</a:t>
          </a:r>
          <a:endParaRPr lang="fr-FR" sz="1200" b="1" u="none">
            <a:solidFill>
              <a:sysClr val="windowText" lastClr="000000"/>
            </a:solidFill>
          </a:endParaRPr>
        </a:p>
        <a:p>
          <a:pPr algn="l"/>
          <a:r>
            <a:rPr lang="fr-FR" sz="1200" b="1" u="none">
              <a:solidFill>
                <a:srgbClr val="C00000"/>
              </a:solidFill>
            </a:rPr>
            <a:t>2) </a:t>
          </a:r>
          <a:r>
            <a:rPr lang="fr-FR" sz="1200" b="1" u="none">
              <a:solidFill>
                <a:sysClr val="windowText" lastClr="000000"/>
              </a:solidFill>
            </a:rPr>
            <a:t>Choose</a:t>
          </a:r>
          <a:r>
            <a:rPr lang="fr-FR" sz="1200" b="1" u="none" baseline="0">
              <a:solidFill>
                <a:sysClr val="windowText" lastClr="000000"/>
              </a:solidFill>
            </a:rPr>
            <a:t> what to find </a:t>
          </a:r>
          <a:r>
            <a:rPr lang="fr-FR" sz="1200" b="0" u="none" baseline="0">
              <a:solidFill>
                <a:sysClr val="windowText" lastClr="000000"/>
              </a:solidFill>
            </a:rPr>
            <a:t>(</a:t>
          </a:r>
          <a:r>
            <a:rPr lang="fr-FR" sz="1200" b="0" i="1" u="none" baseline="0">
              <a:solidFill>
                <a:sysClr val="windowText" lastClr="000000"/>
              </a:solidFill>
            </a:rPr>
            <a:t>FindWhat</a:t>
          </a:r>
          <a:r>
            <a:rPr lang="fr-FR" sz="1200" b="0" u="none" baseline="0">
              <a:solidFill>
                <a:sysClr val="windowText" lastClr="000000"/>
              </a:solidFill>
            </a:rPr>
            <a:t>)</a:t>
          </a:r>
          <a:r>
            <a:rPr lang="fr-FR" sz="1200" b="1" u="none" baseline="0">
              <a:solidFill>
                <a:sysClr val="windowText" lastClr="000000"/>
              </a:solidFill>
            </a:rPr>
            <a:t> </a:t>
          </a:r>
          <a:r>
            <a:rPr lang="fr-FR" sz="1200" b="1" u="none" baseline="0">
              <a:solidFill>
                <a:srgbClr val="C00000"/>
              </a:solidFill>
            </a:rPr>
            <a:t>3)</a:t>
          </a:r>
          <a:r>
            <a:rPr lang="fr-FR" sz="1200" b="1" u="none" baseline="0">
              <a:solidFill>
                <a:sysClr val="windowText" lastClr="000000"/>
              </a:solidFill>
            </a:rPr>
            <a:t> Choose where to find </a:t>
          </a:r>
          <a:r>
            <a:rPr lang="fr-FR" sz="1200" b="0" u="none" baseline="0">
              <a:solidFill>
                <a:sysClr val="windowText" lastClr="000000"/>
              </a:solidFill>
            </a:rPr>
            <a:t>(</a:t>
          </a:r>
          <a:r>
            <a:rPr lang="fr-FR" sz="1200" b="0" i="1" u="none" baseline="0">
              <a:solidFill>
                <a:sysClr val="windowText" lastClr="000000"/>
              </a:solidFill>
            </a:rPr>
            <a:t>FindWhere</a:t>
          </a:r>
          <a:r>
            <a:rPr lang="fr-FR" sz="1200" b="0" u="none" baseline="0">
              <a:solidFill>
                <a:sysClr val="windowText" lastClr="000000"/>
              </a:solidFill>
            </a:rPr>
            <a:t>)</a:t>
          </a:r>
          <a:r>
            <a:rPr lang="fr-FR" sz="1200" b="1" u="none" baseline="0">
              <a:solidFill>
                <a:sysClr val="windowText" lastClr="000000"/>
              </a:solidFill>
            </a:rPr>
            <a:t> </a:t>
          </a:r>
          <a:endParaRPr lang="fr-FR" sz="1200" b="1" u="none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9521</xdr:colOff>
      <xdr:row>3</xdr:row>
      <xdr:rowOff>190500</xdr:rowOff>
    </xdr:from>
    <xdr:to>
      <xdr:col>4</xdr:col>
      <xdr:colOff>0</xdr:colOff>
      <xdr:row>5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77EE210-4975-419B-BF63-5362BCCD84E8}"/>
            </a:ext>
          </a:extLst>
        </xdr:cNvPr>
        <xdr:cNvSpPr/>
      </xdr:nvSpPr>
      <xdr:spPr>
        <a:xfrm flipH="1">
          <a:off x="4819646" y="790575"/>
          <a:ext cx="609604" cy="209550"/>
        </a:xfrm>
        <a:prstGeom prst="rect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9523</xdr:colOff>
      <xdr:row>4</xdr:row>
      <xdr:rowOff>190500</xdr:rowOff>
    </xdr:from>
    <xdr:to>
      <xdr:col>3</xdr:col>
      <xdr:colOff>619124</xdr:colOff>
      <xdr:row>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036CD56-9191-4A20-A969-9655C4E24A86}"/>
            </a:ext>
          </a:extLst>
        </xdr:cNvPr>
        <xdr:cNvSpPr/>
      </xdr:nvSpPr>
      <xdr:spPr>
        <a:xfrm flipH="1">
          <a:off x="4819648" y="990600"/>
          <a:ext cx="609601" cy="209550"/>
        </a:xfrm>
        <a:prstGeom prst="rect">
          <a:avLst/>
        </a:prstGeom>
        <a:ln w="38100">
          <a:solidFill>
            <a:schemeClr val="accent6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0</xdr:colOff>
      <xdr:row>23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5AC19E2-CB1E-0960-9D83-56959D63DE7C}"/>
            </a:ext>
          </a:extLst>
        </xdr:cNvPr>
        <xdr:cNvSpPr txBox="1"/>
      </xdr:nvSpPr>
      <xdr:spPr>
        <a:xfrm>
          <a:off x="8153400" y="4171950"/>
          <a:ext cx="2076450" cy="866775"/>
        </a:xfrm>
        <a:prstGeom prst="rect">
          <a:avLst/>
        </a:prstGeom>
        <a:solidFill>
          <a:schemeClr val="lt1"/>
        </a:solidFill>
        <a:ln w="28575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/>
            <a:t>The criterias are the same then above but in the CRITERIAS'</a:t>
          </a:r>
          <a:r>
            <a:rPr lang="fr-FR" sz="1400" b="1" baseline="0"/>
            <a:t> sheet</a:t>
          </a:r>
          <a:endParaRPr lang="fr-FR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218016</xdr:colOff>
      <xdr:row>0</xdr:row>
      <xdr:rowOff>56031</xdr:rowOff>
    </xdr:from>
    <xdr:to>
      <xdr:col>8</xdr:col>
      <xdr:colOff>2106706</xdr:colOff>
      <xdr:row>8</xdr:row>
      <xdr:rowOff>56029</xdr:rowOff>
    </xdr:to>
    <xdr:sp macro="" textlink="">
      <xdr:nvSpPr>
        <xdr:cNvPr id="2" name="Rectangle : avec coins arrondis en diagonale 1">
          <a:extLst>
            <a:ext uri="{FF2B5EF4-FFF2-40B4-BE49-F238E27FC236}">
              <a16:creationId xmlns:a16="http://schemas.microsoft.com/office/drawing/2014/main" id="{2EFA681A-9D10-42A6-A19E-285AA488566C}"/>
            </a:ext>
          </a:extLst>
        </xdr:cNvPr>
        <xdr:cNvSpPr/>
      </xdr:nvSpPr>
      <xdr:spPr>
        <a:xfrm>
          <a:off x="8577604" y="56031"/>
          <a:ext cx="6113308" cy="1355910"/>
        </a:xfrm>
        <a:prstGeom prst="round2DiagRect">
          <a:avLst/>
        </a:prstGeom>
        <a:ln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 u="sng"/>
            <a:t>In the</a:t>
          </a:r>
          <a:r>
            <a:rPr lang="fr-FR" sz="1200" b="1" u="sng" baseline="0"/>
            <a:t> 1rst example </a:t>
          </a:r>
          <a:r>
            <a:rPr lang="fr-FR" sz="1200" b="1" baseline="0"/>
            <a:t>the display zone' size (</a:t>
          </a:r>
          <a:r>
            <a:rPr lang="fr-FR" sz="1200" b="1" baseline="0">
              <a:solidFill>
                <a:schemeClr val="accent6">
                  <a:lumMod val="75000"/>
                </a:schemeClr>
              </a:solidFill>
            </a:rPr>
            <a:t>GREEN</a:t>
          </a:r>
          <a:r>
            <a:rPr lang="fr-FR" sz="1200" b="1" baseline="0"/>
            <a:t>) is equal to the FindWhere zone (</a:t>
          </a:r>
          <a:r>
            <a:rPr lang="fr-FR" sz="1200" b="1" baseline="0">
              <a:solidFill>
                <a:srgbClr val="C00000"/>
              </a:solidFill>
            </a:rPr>
            <a:t>RED</a:t>
          </a:r>
          <a:r>
            <a:rPr lang="fr-FR" sz="1200" b="1" baseline="0"/>
            <a:t>).</a:t>
          </a:r>
        </a:p>
        <a:p>
          <a:pPr algn="l"/>
          <a:r>
            <a:rPr lang="fr-FR" sz="1200" b="1" baseline="0"/>
            <a:t>Here we asked fo:</a:t>
          </a:r>
        </a:p>
        <a:p>
          <a:pPr algn="l"/>
          <a:r>
            <a:rPr lang="fr-FR" sz="1200" b="1" baseline="0"/>
            <a:t>1) Looking for correspondancy in the columns B, C and D.  (</a:t>
          </a:r>
          <a:r>
            <a:rPr lang="fr-FR" sz="1200" b="1" baseline="0">
              <a:solidFill>
                <a:schemeClr val="accent1">
                  <a:lumMod val="60000"/>
                  <a:lumOff val="40000"/>
                </a:schemeClr>
              </a:solidFill>
            </a:rPr>
            <a:t>BLUE</a:t>
          </a:r>
          <a:r>
            <a:rPr lang="fr-FR" sz="1200" b="1" baseline="0"/>
            <a:t>)</a:t>
          </a:r>
        </a:p>
        <a:p>
          <a:pPr algn="l"/>
          <a:r>
            <a:rPr lang="fr-FR" sz="1200" b="1" baseline="0"/>
            <a:t>2) Diplay for results from columns B, C and D</a:t>
          </a:r>
        </a:p>
        <a:p>
          <a:pPr algn="l"/>
          <a:r>
            <a:rPr lang="fr-FR" sz="1200" b="1" baseline="0"/>
            <a:t>As usual, #N/A means there is nothing found.</a:t>
          </a:r>
        </a:p>
        <a:p>
          <a:pPr algn="l"/>
          <a:r>
            <a:rPr lang="fr-FR" sz="1200" b="1" baseline="0"/>
            <a:t>Display column E is the result for column B. Display zone F is the result for column C ... etc</a:t>
          </a:r>
          <a:endParaRPr lang="fr-FR" sz="1200" b="1"/>
        </a:p>
      </xdr:txBody>
    </xdr:sp>
    <xdr:clientData/>
  </xdr:twoCellAnchor>
  <xdr:twoCellAnchor>
    <xdr:from>
      <xdr:col>5</xdr:col>
      <xdr:colOff>393705</xdr:colOff>
      <xdr:row>29</xdr:row>
      <xdr:rowOff>51860</xdr:rowOff>
    </xdr:from>
    <xdr:to>
      <xdr:col>6</xdr:col>
      <xdr:colOff>1704976</xdr:colOff>
      <xdr:row>34</xdr:row>
      <xdr:rowOff>19050</xdr:rowOff>
    </xdr:to>
    <xdr:sp macro="" textlink="">
      <xdr:nvSpPr>
        <xdr:cNvPr id="3" name="Parchemin : vertical 2">
          <a:extLst>
            <a:ext uri="{FF2B5EF4-FFF2-40B4-BE49-F238E27FC236}">
              <a16:creationId xmlns:a16="http://schemas.microsoft.com/office/drawing/2014/main" id="{E06DA3E2-A583-45D3-8C23-118312FB1583}"/>
            </a:ext>
          </a:extLst>
        </xdr:cNvPr>
        <xdr:cNvSpPr/>
      </xdr:nvSpPr>
      <xdr:spPr>
        <a:xfrm>
          <a:off x="8489955" y="6119285"/>
          <a:ext cx="4140196" cy="967315"/>
        </a:xfrm>
        <a:prstGeom prst="verticalScroll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 u="sng">
              <a:solidFill>
                <a:srgbClr val="C00000"/>
              </a:solidFill>
            </a:rPr>
            <a:t>OUPS ! </a:t>
          </a:r>
          <a:r>
            <a:rPr lang="fr-FR" sz="1200" b="1" u="sng" baseline="0">
              <a:solidFill>
                <a:srgbClr val="C00000"/>
              </a:solidFill>
            </a:rPr>
            <a:t> </a:t>
          </a:r>
          <a:r>
            <a:rPr lang="fr-FR" sz="1200" b="1" u="sng">
              <a:solidFill>
                <a:srgbClr val="C00000"/>
              </a:solidFill>
            </a:rPr>
            <a:t>FEW RESULTS ARE NOT DISPLAYED</a:t>
          </a:r>
          <a:r>
            <a:rPr lang="fr-FR" sz="1200" b="1" u="sng" baseline="0">
              <a:solidFill>
                <a:srgbClr val="C00000"/>
              </a:solidFill>
            </a:rPr>
            <a:t>!!</a:t>
          </a:r>
        </a:p>
        <a:p>
          <a:pPr algn="l"/>
          <a:r>
            <a:rPr lang="fr-FR" sz="1200" b="1" u="none">
              <a:solidFill>
                <a:sysClr val="windowText" lastClr="000000"/>
              </a:solidFill>
            </a:rPr>
            <a:t>Just because</a:t>
          </a:r>
          <a:r>
            <a:rPr lang="fr-FR" sz="1200" b="1" u="none" baseline="0">
              <a:solidFill>
                <a:sysClr val="windowText" lastClr="000000"/>
              </a:solidFill>
            </a:rPr>
            <a:t> the selected </a:t>
          </a:r>
          <a:r>
            <a:rPr lang="fr-FR" sz="1400" b="1" u="none" baseline="0">
              <a:solidFill>
                <a:srgbClr val="FF0000"/>
              </a:solidFill>
            </a:rPr>
            <a:t>display area is </a:t>
          </a:r>
          <a:r>
            <a:rPr lang="fr-FR" sz="1600" b="1" u="sng" baseline="0">
              <a:solidFill>
                <a:srgbClr val="FF0000"/>
              </a:solidFill>
            </a:rPr>
            <a:t>too small</a:t>
          </a:r>
          <a:r>
            <a:rPr lang="fr-FR" sz="1400" b="1" u="none" baseline="0">
              <a:solidFill>
                <a:srgbClr val="FF0000"/>
              </a:solidFill>
            </a:rPr>
            <a:t>.</a:t>
          </a:r>
        </a:p>
        <a:p>
          <a:pPr algn="l"/>
          <a:r>
            <a:rPr lang="fr-FR" sz="1200" b="1" u="none" baseline="0">
              <a:solidFill>
                <a:sysClr val="windowText" lastClr="000000"/>
              </a:solidFill>
            </a:rPr>
            <a:t>You ask for 'Comments' (=1) you can check that</a:t>
          </a:r>
          <a:endParaRPr lang="fr-FR" sz="1100" b="1" u="none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28575</xdr:colOff>
      <xdr:row>31</xdr:row>
      <xdr:rowOff>0</xdr:rowOff>
    </xdr:from>
    <xdr:to>
      <xdr:col>5</xdr:col>
      <xdr:colOff>514619</xdr:colOff>
      <xdr:row>31</xdr:row>
      <xdr:rowOff>135468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E1794786-4158-46CF-B364-45924798D300}"/>
            </a:ext>
          </a:extLst>
        </xdr:cNvPr>
        <xdr:cNvCxnSpPr>
          <a:stCxn id="3" idx="1"/>
        </xdr:cNvCxnSpPr>
      </xdr:nvCxnSpPr>
      <xdr:spPr>
        <a:xfrm flipH="1" flipV="1">
          <a:off x="8124825" y="6467475"/>
          <a:ext cx="486044" cy="135468"/>
        </a:xfrm>
        <a:prstGeom prst="straightConnector1">
          <a:avLst/>
        </a:prstGeom>
        <a:ln w="38100">
          <a:solidFill>
            <a:srgbClr val="C0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25</xdr:row>
      <xdr:rowOff>423331</xdr:rowOff>
    </xdr:from>
    <xdr:to>
      <xdr:col>2</xdr:col>
      <xdr:colOff>63501</xdr:colOff>
      <xdr:row>39</xdr:row>
      <xdr:rowOff>152400</xdr:rowOff>
    </xdr:to>
    <xdr:sp macro="" textlink="">
      <xdr:nvSpPr>
        <xdr:cNvPr id="5" name="Parchemin : vertical 4">
          <a:extLst>
            <a:ext uri="{FF2B5EF4-FFF2-40B4-BE49-F238E27FC236}">
              <a16:creationId xmlns:a16="http://schemas.microsoft.com/office/drawing/2014/main" id="{03AD96DE-F60E-4652-8D00-7CD3E589C40B}"/>
            </a:ext>
          </a:extLst>
        </xdr:cNvPr>
        <xdr:cNvSpPr/>
      </xdr:nvSpPr>
      <xdr:spPr>
        <a:xfrm>
          <a:off x="1" y="5328706"/>
          <a:ext cx="1539875" cy="2900894"/>
        </a:xfrm>
        <a:prstGeom prst="verticalScroll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 u="sng">
              <a:solidFill>
                <a:srgbClr val="C00000"/>
              </a:solidFill>
            </a:rPr>
            <a:t>THERE IT'S ALSO GOOD ! </a:t>
          </a:r>
        </a:p>
        <a:p>
          <a:pPr algn="l"/>
          <a:r>
            <a:rPr lang="fr-FR" sz="1200" b="1" u="none">
              <a:solidFill>
                <a:sysClr val="windowText" lastClr="000000"/>
              </a:solidFill>
            </a:rPr>
            <a:t>As you can check</a:t>
          </a:r>
          <a:r>
            <a:rPr lang="fr-FR" sz="1200" b="1" u="none" baseline="0">
              <a:solidFill>
                <a:sysClr val="windowText" lastClr="000000"/>
              </a:solidFill>
            </a:rPr>
            <a:t> in the note. But we ask to get/show </a:t>
          </a:r>
          <a:r>
            <a:rPr lang="fr-FR" sz="1200" b="1" u="sng" baseline="0">
              <a:solidFill>
                <a:srgbClr val="C00000"/>
              </a:solidFill>
            </a:rPr>
            <a:t>only the found.</a:t>
          </a:r>
        </a:p>
        <a:p>
          <a:pPr algn="l"/>
          <a:r>
            <a:rPr lang="fr-FR" sz="1200" b="1" u="none" baseline="0">
              <a:solidFill>
                <a:sysClr val="windowText" lastClr="000000"/>
              </a:solidFill>
            </a:rPr>
            <a:t>So, as the display zone is too large the last cells are empty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FINDX%20V1.0.0.xlam" TargetMode="External"/><Relationship Id="rId1" Type="http://schemas.openxmlformats.org/officeDocument/2006/relationships/externalLinkPath" Target="file:///C:\Users\Papa\AppData\Roaming\Microsoft\AddIns\AL7_UDF\AL7_FINDX%20V1.0.0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FDX"/>
      <definedName name="FINDX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3F74-2E02-4FE1-AFEA-CFBFA87BB7DB}">
  <sheetPr codeName="CRITERIA1"/>
  <dimension ref="A1:L14"/>
  <sheetViews>
    <sheetView workbookViewId="0">
      <selection activeCell="B7" sqref="B7"/>
    </sheetView>
  </sheetViews>
  <sheetFormatPr baseColWidth="10" defaultColWidth="17.625" defaultRowHeight="15.75" x14ac:dyDescent="0.25"/>
  <cols>
    <col min="1" max="1" width="9.125" bestFit="1" customWidth="1"/>
    <col min="2" max="3" width="10.125" bestFit="1" customWidth="1"/>
    <col min="4" max="4" width="9.375" bestFit="1" customWidth="1"/>
    <col min="5" max="5" width="7.625" bestFit="1" customWidth="1"/>
    <col min="6" max="6" width="8.125" bestFit="1" customWidth="1"/>
    <col min="7" max="8" width="17.375" bestFit="1" customWidth="1"/>
    <col min="9" max="10" width="12.5" bestFit="1" customWidth="1"/>
    <col min="11" max="12" width="8.375" bestFit="1" customWidth="1"/>
  </cols>
  <sheetData>
    <row r="1" spans="1:12" ht="16.5" thickBot="1" x14ac:dyDescent="0.3">
      <c r="A1" s="1" t="s">
        <v>0</v>
      </c>
      <c r="H1" s="2" t="s">
        <v>1</v>
      </c>
    </row>
    <row r="2" spans="1:12" ht="16.5" thickBot="1" x14ac:dyDescent="0.3">
      <c r="A2" s="3" t="s">
        <v>2</v>
      </c>
      <c r="B2" s="4" t="s">
        <v>3</v>
      </c>
      <c r="C2" s="5" t="s">
        <v>4</v>
      </c>
      <c r="D2" s="5" t="s">
        <v>5</v>
      </c>
      <c r="E2" s="6" t="s">
        <v>6</v>
      </c>
      <c r="H2" s="7" t="s">
        <v>2</v>
      </c>
      <c r="I2" s="8"/>
      <c r="J2" s="9" t="s">
        <v>7</v>
      </c>
      <c r="K2" s="10" t="s">
        <v>8</v>
      </c>
      <c r="L2" s="11" t="s">
        <v>9</v>
      </c>
    </row>
    <row r="3" spans="1:12" x14ac:dyDescent="0.25">
      <c r="A3" s="12" t="s">
        <v>10</v>
      </c>
      <c r="B3" s="13" t="s">
        <v>11</v>
      </c>
      <c r="C3" s="14" t="s">
        <v>12</v>
      </c>
      <c r="D3" s="14"/>
      <c r="E3" s="15"/>
      <c r="H3" s="16" t="s">
        <v>13</v>
      </c>
      <c r="I3" s="17"/>
      <c r="J3" s="18" t="s">
        <v>14</v>
      </c>
      <c r="K3" s="19" t="s">
        <v>15</v>
      </c>
      <c r="L3" s="20" t="s">
        <v>16</v>
      </c>
    </row>
    <row r="4" spans="1:12" x14ac:dyDescent="0.25">
      <c r="A4" s="21" t="s">
        <v>17</v>
      </c>
      <c r="B4" s="22" t="s">
        <v>18</v>
      </c>
      <c r="C4" s="23" t="s">
        <v>19</v>
      </c>
      <c r="D4" s="23" t="s">
        <v>20</v>
      </c>
      <c r="E4" s="24" t="s">
        <v>21</v>
      </c>
      <c r="H4" s="25" t="s">
        <v>22</v>
      </c>
      <c r="I4" s="26"/>
      <c r="J4" s="27" t="s">
        <v>23</v>
      </c>
      <c r="K4" s="19" t="s">
        <v>24</v>
      </c>
      <c r="L4" s="20"/>
    </row>
    <row r="5" spans="1:12" x14ac:dyDescent="0.25">
      <c r="A5" s="21" t="s">
        <v>25</v>
      </c>
      <c r="B5" s="22" t="s">
        <v>26</v>
      </c>
      <c r="C5" s="23" t="s">
        <v>27</v>
      </c>
      <c r="D5" s="23" t="s">
        <v>28</v>
      </c>
      <c r="E5" s="24"/>
      <c r="H5" s="28" t="s">
        <v>22</v>
      </c>
      <c r="I5" s="26"/>
      <c r="J5" s="27" t="s">
        <v>29</v>
      </c>
      <c r="K5" s="29" t="s">
        <v>27</v>
      </c>
      <c r="L5" s="30"/>
    </row>
    <row r="6" spans="1:12" x14ac:dyDescent="0.25">
      <c r="A6" s="21" t="s">
        <v>30</v>
      </c>
      <c r="B6" s="22" t="s">
        <v>31</v>
      </c>
      <c r="C6" s="23"/>
      <c r="D6" s="23"/>
      <c r="E6" s="24"/>
      <c r="H6" s="28" t="s">
        <v>17</v>
      </c>
      <c r="I6" s="31"/>
      <c r="J6" s="27" t="s">
        <v>32</v>
      </c>
      <c r="K6" s="32" t="s">
        <v>33</v>
      </c>
      <c r="L6" s="33"/>
    </row>
    <row r="7" spans="1:12" ht="16.5" thickBot="1" x14ac:dyDescent="0.3">
      <c r="A7" s="34" t="s">
        <v>30</v>
      </c>
      <c r="B7" s="35" t="s">
        <v>30</v>
      </c>
      <c r="C7" s="36">
        <v>43840</v>
      </c>
      <c r="D7" s="37" t="e">
        <v>#N/A</v>
      </c>
      <c r="E7" s="38">
        <v>-255.6</v>
      </c>
      <c r="F7" s="39"/>
      <c r="G7" s="40"/>
      <c r="H7" s="28" t="s">
        <v>17</v>
      </c>
      <c r="I7" s="31"/>
      <c r="J7" s="27" t="s">
        <v>34</v>
      </c>
      <c r="K7" s="32" t="s">
        <v>35</v>
      </c>
      <c r="L7" s="33"/>
    </row>
    <row r="8" spans="1:12" x14ac:dyDescent="0.25">
      <c r="B8" s="41"/>
      <c r="C8" s="41"/>
      <c r="D8" s="41"/>
      <c r="E8" s="41"/>
      <c r="F8" s="41"/>
      <c r="H8" s="28" t="s">
        <v>17</v>
      </c>
      <c r="I8" s="31"/>
      <c r="J8" s="27" t="s">
        <v>36</v>
      </c>
      <c r="K8" s="32" t="s">
        <v>37</v>
      </c>
      <c r="L8" s="33"/>
    </row>
    <row r="9" spans="1:12" ht="16.5" thickBot="1" x14ac:dyDescent="0.3">
      <c r="A9" s="1" t="s">
        <v>38</v>
      </c>
      <c r="H9" s="28" t="s">
        <v>17</v>
      </c>
      <c r="I9" s="31"/>
      <c r="J9" s="27" t="s">
        <v>39</v>
      </c>
      <c r="K9" s="32" t="s">
        <v>39</v>
      </c>
      <c r="L9" s="33"/>
    </row>
    <row r="10" spans="1:12" ht="16.5" thickBot="1" x14ac:dyDescent="0.3">
      <c r="A10" s="3" t="s">
        <v>2</v>
      </c>
      <c r="B10" s="42" t="s">
        <v>10</v>
      </c>
      <c r="C10" s="43" t="s">
        <v>17</v>
      </c>
      <c r="D10" s="43" t="s">
        <v>25</v>
      </c>
      <c r="E10" s="43" t="s">
        <v>30</v>
      </c>
      <c r="F10" s="44" t="s">
        <v>30</v>
      </c>
      <c r="H10" s="28" t="s">
        <v>40</v>
      </c>
      <c r="I10" s="31"/>
      <c r="J10" s="27" t="s">
        <v>31</v>
      </c>
      <c r="K10" s="32" t="s">
        <v>41</v>
      </c>
      <c r="L10" s="33"/>
    </row>
    <row r="11" spans="1:12" x14ac:dyDescent="0.25">
      <c r="A11" s="45" t="s">
        <v>3</v>
      </c>
      <c r="B11" s="46" t="s">
        <v>11</v>
      </c>
      <c r="C11" s="47" t="s">
        <v>18</v>
      </c>
      <c r="D11" s="47" t="s">
        <v>26</v>
      </c>
      <c r="E11" s="47" t="s">
        <v>31</v>
      </c>
      <c r="F11" s="48" t="s">
        <v>30</v>
      </c>
      <c r="H11" s="28" t="s">
        <v>10</v>
      </c>
      <c r="I11" s="31"/>
      <c r="J11" s="27" t="s">
        <v>11</v>
      </c>
      <c r="K11" s="29" t="s">
        <v>11</v>
      </c>
      <c r="L11" s="30"/>
    </row>
    <row r="12" spans="1:12" x14ac:dyDescent="0.25">
      <c r="A12" s="49" t="s">
        <v>4</v>
      </c>
      <c r="B12" s="50" t="s">
        <v>12</v>
      </c>
      <c r="C12" s="51" t="s">
        <v>19</v>
      </c>
      <c r="D12" s="51" t="s">
        <v>29</v>
      </c>
      <c r="E12" s="51"/>
      <c r="F12" s="52">
        <v>43840</v>
      </c>
      <c r="H12" s="53" t="s">
        <v>22</v>
      </c>
      <c r="I12" s="31"/>
      <c r="J12" s="27" t="s">
        <v>42</v>
      </c>
      <c r="K12" s="32" t="s">
        <v>43</v>
      </c>
      <c r="L12" s="33"/>
    </row>
    <row r="13" spans="1:12" ht="16.5" thickBot="1" x14ac:dyDescent="0.3">
      <c r="A13" s="49" t="s">
        <v>5</v>
      </c>
      <c r="B13" s="50"/>
      <c r="C13" s="51" t="s">
        <v>20</v>
      </c>
      <c r="D13" s="51" t="s">
        <v>28</v>
      </c>
      <c r="E13" s="51"/>
      <c r="F13" s="54" t="e">
        <v>#N/A</v>
      </c>
      <c r="H13" s="55" t="s">
        <v>30</v>
      </c>
      <c r="I13" s="56"/>
      <c r="J13" s="57" t="s">
        <v>44</v>
      </c>
      <c r="K13" s="58" t="s">
        <v>45</v>
      </c>
      <c r="L13" s="59" t="s">
        <v>46</v>
      </c>
    </row>
    <row r="14" spans="1:12" ht="16.5" thickBot="1" x14ac:dyDescent="0.3">
      <c r="A14" s="60" t="s">
        <v>6</v>
      </c>
      <c r="B14" s="61"/>
      <c r="C14" s="62" t="s">
        <v>21</v>
      </c>
      <c r="D14" s="62"/>
      <c r="E14" s="62"/>
      <c r="F14" s="38">
        <v>-255.6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3041E-3E73-4DDD-BC7C-D6927058B314}">
  <sheetPr codeName="SAMPLES8"/>
  <dimension ref="A5:K38"/>
  <sheetViews>
    <sheetView tabSelected="1" topLeftCell="A4" workbookViewId="0">
      <selection activeCell="E27" sqref="E27"/>
    </sheetView>
  </sheetViews>
  <sheetFormatPr baseColWidth="10" defaultColWidth="11.375" defaultRowHeight="15.75" x14ac:dyDescent="0.25"/>
  <cols>
    <col min="1" max="1" width="6.25" bestFit="1" customWidth="1"/>
    <col min="2" max="2" width="9.125" bestFit="1" customWidth="1"/>
    <col min="3" max="3" width="38.125" customWidth="1"/>
    <col min="4" max="4" width="8.125" bestFit="1" customWidth="1"/>
    <col min="5" max="5" width="36" bestFit="1" customWidth="1"/>
    <col min="6" max="6" width="12.75" bestFit="1" customWidth="1"/>
    <col min="7" max="7" width="9.125" bestFit="1" customWidth="1"/>
    <col min="8" max="8" width="10.125" bestFit="1" customWidth="1"/>
    <col min="9" max="9" width="9" bestFit="1" customWidth="1"/>
    <col min="10" max="10" width="8" bestFit="1" customWidth="1"/>
    <col min="11" max="11" width="7.625" bestFit="1" customWidth="1"/>
    <col min="12" max="12" width="23.25" customWidth="1"/>
    <col min="13" max="13" width="20.375" bestFit="1" customWidth="1"/>
  </cols>
  <sheetData>
    <row r="5" spans="1:11" x14ac:dyDescent="0.25">
      <c r="B5" s="157" t="s">
        <v>67</v>
      </c>
      <c r="C5" s="157"/>
    </row>
    <row r="6" spans="1:11" s="63" customFormat="1" x14ac:dyDescent="0.2">
      <c r="B6" s="157" t="s">
        <v>75</v>
      </c>
      <c r="C6" s="157"/>
    </row>
    <row r="7" spans="1:11" ht="16.5" thickBot="1" x14ac:dyDescent="0.3">
      <c r="A7" s="41"/>
      <c r="B7" s="85"/>
      <c r="C7" s="85"/>
      <c r="D7" s="85"/>
      <c r="E7" s="85"/>
    </row>
    <row r="8" spans="1:11" ht="17.25" thickTop="1" thickBot="1" x14ac:dyDescent="0.3">
      <c r="A8" s="155" t="s">
        <v>64</v>
      </c>
      <c r="B8" s="156"/>
      <c r="C8" s="156"/>
      <c r="D8" s="156"/>
      <c r="E8" s="87" t="s">
        <v>65</v>
      </c>
      <c r="G8" s="158" t="s">
        <v>66</v>
      </c>
      <c r="H8" s="159"/>
      <c r="I8" s="159"/>
      <c r="J8" s="159"/>
      <c r="K8" s="160"/>
    </row>
    <row r="9" spans="1:11" s="63" customFormat="1" ht="14.25" thickTop="1" thickBot="1" x14ac:dyDescent="0.25">
      <c r="A9" s="82" t="s">
        <v>63</v>
      </c>
      <c r="B9" s="81" t="s">
        <v>62</v>
      </c>
      <c r="C9" s="80" t="s">
        <v>61</v>
      </c>
      <c r="D9" s="79" t="s">
        <v>60</v>
      </c>
      <c r="E9" s="84" t="s">
        <v>76</v>
      </c>
      <c r="G9" s="3" t="s">
        <v>2</v>
      </c>
      <c r="H9" s="4" t="s">
        <v>3</v>
      </c>
      <c r="I9" s="5" t="s">
        <v>4</v>
      </c>
      <c r="J9" s="5" t="s">
        <v>5</v>
      </c>
      <c r="K9" s="86" t="s">
        <v>6</v>
      </c>
    </row>
    <row r="10" spans="1:11" s="63" customFormat="1" ht="14.25" thickTop="1" thickBot="1" x14ac:dyDescent="0.25">
      <c r="A10" s="77">
        <v>1</v>
      </c>
      <c r="B10" s="76">
        <v>43872</v>
      </c>
      <c r="C10" s="93" t="s">
        <v>59</v>
      </c>
      <c r="D10" s="75">
        <v>-39.049999237060547</v>
      </c>
      <c r="E10" s="105" t="str">
        <f t="array" aca="1" ref="E10:E22" ca="1">[1]!FDX(H10:K14,C10:C22)</f>
        <v>CB ORANGE VAD     11.02.20 CARTE NUMERO 017</v>
      </c>
      <c r="G10" s="12" t="s">
        <v>10</v>
      </c>
      <c r="H10" s="94" t="s">
        <v>11</v>
      </c>
      <c r="I10" s="95" t="s">
        <v>12</v>
      </c>
      <c r="J10" s="95"/>
      <c r="K10" s="96"/>
    </row>
    <row r="11" spans="1:11" s="63" customFormat="1" ht="13.5" thickTop="1" x14ac:dyDescent="0.2">
      <c r="A11" s="71">
        <v>2</v>
      </c>
      <c r="B11" s="72">
        <v>43834</v>
      </c>
      <c r="C11" s="91" t="s">
        <v>58</v>
      </c>
      <c r="D11" s="69">
        <v>-29.299999237060547</v>
      </c>
      <c r="E11" s="106" t="str">
        <f ca="1"/>
        <v>CB Bouygues MOBILE 04.01.20 CARTE NUMERO 017</v>
      </c>
      <c r="G11" s="21" t="s">
        <v>17</v>
      </c>
      <c r="H11" s="97" t="s">
        <v>18</v>
      </c>
      <c r="I11" s="98" t="s">
        <v>19</v>
      </c>
      <c r="J11" s="98" t="s">
        <v>20</v>
      </c>
      <c r="K11" s="99" t="s">
        <v>21</v>
      </c>
    </row>
    <row r="12" spans="1:11" s="63" customFormat="1" ht="12.75" x14ac:dyDescent="0.2">
      <c r="A12" s="71">
        <v>3</v>
      </c>
      <c r="B12" s="72">
        <v>43837</v>
      </c>
      <c r="C12" s="88" t="s">
        <v>57</v>
      </c>
      <c r="D12" s="69">
        <v>-13.350000381469727</v>
      </c>
      <c r="E12" s="107" t="e">
        <f ca="1"/>
        <v>#N/A</v>
      </c>
      <c r="G12" s="21" t="s">
        <v>25</v>
      </c>
      <c r="H12" s="97" t="s">
        <v>26</v>
      </c>
      <c r="I12" s="98" t="s">
        <v>27</v>
      </c>
      <c r="J12" s="98" t="s">
        <v>28</v>
      </c>
      <c r="K12" s="99"/>
    </row>
    <row r="13" spans="1:11" s="63" customFormat="1" ht="12.75" x14ac:dyDescent="0.2">
      <c r="A13" s="71">
        <v>4</v>
      </c>
      <c r="B13" s="72">
        <v>43837</v>
      </c>
      <c r="C13" s="89" t="s">
        <v>56</v>
      </c>
      <c r="D13" s="69">
        <v>-54.200000762939453</v>
      </c>
      <c r="E13" s="107" t="str">
        <f ca="1"/>
        <v>CB Super U 07.01.20   CARTE NUMERO 653</v>
      </c>
      <c r="G13" s="21" t="s">
        <v>30</v>
      </c>
      <c r="H13" s="97" t="s">
        <v>31</v>
      </c>
      <c r="I13" s="98"/>
      <c r="J13" s="98"/>
      <c r="K13" s="99"/>
    </row>
    <row r="14" spans="1:11" s="63" customFormat="1" ht="13.5" thickBot="1" x14ac:dyDescent="0.25">
      <c r="A14" s="71">
        <v>5</v>
      </c>
      <c r="B14" s="70">
        <v>43837</v>
      </c>
      <c r="C14" s="90" t="s">
        <v>55</v>
      </c>
      <c r="D14" s="69">
        <v>-6.9499998092651367</v>
      </c>
      <c r="E14" s="107" t="e">
        <f ca="1"/>
        <v>#N/A</v>
      </c>
      <c r="G14" s="34" t="s">
        <v>30</v>
      </c>
      <c r="H14" s="100" t="s">
        <v>30</v>
      </c>
      <c r="I14" s="101">
        <v>43840</v>
      </c>
      <c r="J14" s="102" t="e">
        <v>#N/A</v>
      </c>
      <c r="K14" s="103">
        <v>-295.3</v>
      </c>
    </row>
    <row r="15" spans="1:11" s="63" customFormat="1" ht="12.75" x14ac:dyDescent="0.2">
      <c r="A15" s="71">
        <v>6</v>
      </c>
      <c r="B15" s="70">
        <v>43840</v>
      </c>
      <c r="C15" s="88" t="s">
        <v>54</v>
      </c>
      <c r="D15" s="69">
        <v>-44.900001525878906</v>
      </c>
      <c r="E15" s="107" t="e">
        <f ca="1"/>
        <v>#N/A</v>
      </c>
    </row>
    <row r="16" spans="1:11" s="63" customFormat="1" ht="12.75" x14ac:dyDescent="0.2">
      <c r="A16" s="71">
        <v>7</v>
      </c>
      <c r="B16" s="72">
        <v>43840</v>
      </c>
      <c r="C16" s="88" t="s">
        <v>53</v>
      </c>
      <c r="D16" s="69">
        <v>-67.900001525878906</v>
      </c>
      <c r="E16" s="107" t="str">
        <f ca="1"/>
        <v>CB boulangERIE 10.01.20 CARTE NUMERO 653</v>
      </c>
    </row>
    <row r="17" spans="1:8" s="63" customFormat="1" ht="12.75" x14ac:dyDescent="0.2">
      <c r="A17" s="71">
        <v>8</v>
      </c>
      <c r="B17" s="72">
        <v>43842</v>
      </c>
      <c r="C17" s="89" t="s">
        <v>52</v>
      </c>
      <c r="D17" s="69">
        <v>-74.550003051757813</v>
      </c>
      <c r="E17" s="107" t="str">
        <f ca="1"/>
        <v>CB LECLERC 12.01.20 CARTE NUMERO 653</v>
      </c>
    </row>
    <row r="18" spans="1:8" s="63" customFormat="1" ht="12.75" x14ac:dyDescent="0.2">
      <c r="A18" s="71">
        <v>9</v>
      </c>
      <c r="B18" s="70">
        <v>43866</v>
      </c>
      <c r="C18" s="91" t="s">
        <v>51</v>
      </c>
      <c r="D18" s="69">
        <v>-15.75</v>
      </c>
      <c r="E18" s="107" t="str">
        <f ca="1"/>
        <v>CB SFR MOBILE 05.02.20 CARTE NUMERO 017</v>
      </c>
    </row>
    <row r="19" spans="1:8" s="63" customFormat="1" ht="12.75" x14ac:dyDescent="0.2">
      <c r="A19" s="71">
        <v>10</v>
      </c>
      <c r="B19" s="72">
        <v>43871</v>
      </c>
      <c r="C19" s="89" t="s">
        <v>50</v>
      </c>
      <c r="D19" s="69">
        <v>-27.450000762939453</v>
      </c>
      <c r="E19" s="107" t="str">
        <f ca="1"/>
        <v>Cheque Docteur      YY 09/02/2020</v>
      </c>
      <c r="H19" s="83"/>
    </row>
    <row r="20" spans="1:8" s="63" customFormat="1" ht="12.75" x14ac:dyDescent="0.2">
      <c r="A20" s="71">
        <v>11</v>
      </c>
      <c r="B20" s="70">
        <v>43871</v>
      </c>
      <c r="C20" s="90" t="s">
        <v>49</v>
      </c>
      <c r="D20" s="69">
        <v>4780</v>
      </c>
      <c r="E20" s="107" t="str">
        <f ca="1"/>
        <v>VIREMENT SALAIRE Sté Dupont</v>
      </c>
    </row>
    <row r="21" spans="1:8" s="63" customFormat="1" ht="12.75" x14ac:dyDescent="0.2">
      <c r="A21" s="71">
        <v>12</v>
      </c>
      <c r="B21" s="70">
        <v>43871</v>
      </c>
      <c r="C21" s="88" t="s">
        <v>48</v>
      </c>
      <c r="D21" s="69">
        <v>-295.3</v>
      </c>
      <c r="E21" s="107" t="e">
        <f ca="1"/>
        <v>#N/A</v>
      </c>
    </row>
    <row r="22" spans="1:8" s="63" customFormat="1" ht="13.5" thickBot="1" x14ac:dyDescent="0.25">
      <c r="A22" s="66">
        <v>13</v>
      </c>
      <c r="B22" s="67">
        <v>43881</v>
      </c>
      <c r="C22" s="92" t="s">
        <v>47</v>
      </c>
      <c r="D22" s="65">
        <v>-467</v>
      </c>
      <c r="E22" s="108" t="str">
        <f ca="1"/>
        <v>CHEQUE VELO 20.02.20</v>
      </c>
    </row>
    <row r="23" spans="1:8" ht="16.5" thickBot="1" x14ac:dyDescent="0.3"/>
    <row r="24" spans="1:8" ht="17.25" thickTop="1" thickBot="1" x14ac:dyDescent="0.3">
      <c r="A24" s="155" t="s">
        <v>64</v>
      </c>
      <c r="B24" s="156"/>
      <c r="C24" s="156"/>
      <c r="D24" s="156"/>
      <c r="E24" s="104" t="s">
        <v>68</v>
      </c>
    </row>
    <row r="25" spans="1:8" ht="17.25" thickTop="1" thickBot="1" x14ac:dyDescent="0.3">
      <c r="A25" s="82" t="s">
        <v>63</v>
      </c>
      <c r="B25" s="81" t="s">
        <v>62</v>
      </c>
      <c r="C25" s="80" t="s">
        <v>61</v>
      </c>
      <c r="D25" s="79" t="s">
        <v>60</v>
      </c>
      <c r="E25" s="78" t="s">
        <v>77</v>
      </c>
    </row>
    <row r="26" spans="1:8" ht="17.25" thickTop="1" thickBot="1" x14ac:dyDescent="0.3">
      <c r="A26" s="77">
        <v>1</v>
      </c>
      <c r="B26" s="76">
        <v>43872</v>
      </c>
      <c r="C26" s="93" t="s">
        <v>59</v>
      </c>
      <c r="D26" s="75">
        <v>-39.049999237060547</v>
      </c>
      <c r="E26" s="74" t="str">
        <f t="array" aca="1" ref="E26:E38" ca="1">[1]!FINDX(CRITERIAS!B3:E7,C26:C38,,,,,,,-1)</f>
        <v>CB ORANGE VAD     11.02.20 CARTE NUMERO 017</v>
      </c>
    </row>
    <row r="27" spans="1:8" ht="16.5" thickTop="1" x14ac:dyDescent="0.25">
      <c r="A27" s="71">
        <v>2</v>
      </c>
      <c r="B27" s="72">
        <v>43834</v>
      </c>
      <c r="C27" s="91" t="s">
        <v>58</v>
      </c>
      <c r="D27" s="69">
        <v>-29.299999237060547</v>
      </c>
      <c r="E27" s="73" t="str">
        <f ca="1"/>
        <v>CB Bouygues MOBILE 04.01.20 CARTE NUMERO 017</v>
      </c>
    </row>
    <row r="28" spans="1:8" x14ac:dyDescent="0.25">
      <c r="A28" s="71">
        <v>3</v>
      </c>
      <c r="B28" s="72">
        <v>43837</v>
      </c>
      <c r="C28" s="88" t="s">
        <v>57</v>
      </c>
      <c r="D28" s="69">
        <v>-13.350000381469727</v>
      </c>
      <c r="E28" s="68" t="e">
        <f ca="1"/>
        <v>#N/A</v>
      </c>
    </row>
    <row r="29" spans="1:8" x14ac:dyDescent="0.25">
      <c r="A29" s="71">
        <v>4</v>
      </c>
      <c r="B29" s="72">
        <v>43837</v>
      </c>
      <c r="C29" s="89" t="s">
        <v>56</v>
      </c>
      <c r="D29" s="69">
        <v>-54.200000762939453</v>
      </c>
      <c r="E29" s="68" t="str">
        <f ca="1"/>
        <v>CB Super U 07.01.20   CARTE NUMERO 653</v>
      </c>
    </row>
    <row r="30" spans="1:8" x14ac:dyDescent="0.25">
      <c r="A30" s="71">
        <v>5</v>
      </c>
      <c r="B30" s="70">
        <v>43837</v>
      </c>
      <c r="C30" s="90" t="s">
        <v>55</v>
      </c>
      <c r="D30" s="69">
        <v>-6.9499998092651367</v>
      </c>
      <c r="E30" s="68" t="e">
        <f ca="1"/>
        <v>#N/A</v>
      </c>
    </row>
    <row r="31" spans="1:8" x14ac:dyDescent="0.25">
      <c r="A31" s="71">
        <v>6</v>
      </c>
      <c r="B31" s="70">
        <v>43840</v>
      </c>
      <c r="C31" s="88" t="s">
        <v>54</v>
      </c>
      <c r="D31" s="69">
        <v>-44.900001525878906</v>
      </c>
      <c r="E31" s="68" t="e">
        <f ca="1"/>
        <v>#N/A</v>
      </c>
    </row>
    <row r="32" spans="1:8" x14ac:dyDescent="0.25">
      <c r="A32" s="71">
        <v>7</v>
      </c>
      <c r="B32" s="72">
        <v>43840</v>
      </c>
      <c r="C32" s="88" t="s">
        <v>53</v>
      </c>
      <c r="D32" s="69">
        <v>-67.900001525878906</v>
      </c>
      <c r="E32" s="68" t="str">
        <f ca="1"/>
        <v>CB boulangERIE 10.01.20 CARTE NUMERO 653</v>
      </c>
    </row>
    <row r="33" spans="1:5" x14ac:dyDescent="0.25">
      <c r="A33" s="71">
        <v>8</v>
      </c>
      <c r="B33" s="72">
        <v>43842</v>
      </c>
      <c r="C33" s="89" t="s">
        <v>52</v>
      </c>
      <c r="D33" s="69">
        <v>-74.550003051757813</v>
      </c>
      <c r="E33" s="68" t="str">
        <f ca="1"/>
        <v>CB LECLERC 12.01.20 CARTE NUMERO 653</v>
      </c>
    </row>
    <row r="34" spans="1:5" x14ac:dyDescent="0.25">
      <c r="A34" s="71">
        <v>9</v>
      </c>
      <c r="B34" s="70">
        <v>43866</v>
      </c>
      <c r="C34" s="91" t="s">
        <v>51</v>
      </c>
      <c r="D34" s="69">
        <v>-15.75</v>
      </c>
      <c r="E34" s="68" t="str">
        <f ca="1"/>
        <v>CB SFR MOBILE 05.02.20 CARTE NUMERO 017</v>
      </c>
    </row>
    <row r="35" spans="1:5" x14ac:dyDescent="0.25">
      <c r="A35" s="71">
        <v>10</v>
      </c>
      <c r="B35" s="72">
        <v>43871</v>
      </c>
      <c r="C35" s="89" t="s">
        <v>50</v>
      </c>
      <c r="D35" s="69">
        <v>-27.450000762939453</v>
      </c>
      <c r="E35" s="68" t="str">
        <f ca="1"/>
        <v>Cheque Docteur      YY 09/02/2020</v>
      </c>
    </row>
    <row r="36" spans="1:5" x14ac:dyDescent="0.25">
      <c r="A36" s="71">
        <v>11</v>
      </c>
      <c r="B36" s="70">
        <v>43871</v>
      </c>
      <c r="C36" s="90" t="s">
        <v>49</v>
      </c>
      <c r="D36" s="69">
        <v>4780</v>
      </c>
      <c r="E36" s="68" t="str">
        <f ca="1"/>
        <v>VIREMENT SALAIRE Sté Dupont</v>
      </c>
    </row>
    <row r="37" spans="1:5" x14ac:dyDescent="0.25">
      <c r="A37" s="71">
        <v>12</v>
      </c>
      <c r="B37" s="70">
        <v>43871</v>
      </c>
      <c r="C37" s="88" t="s">
        <v>48</v>
      </c>
      <c r="D37" s="69">
        <v>-295.3</v>
      </c>
      <c r="E37" s="68" t="e">
        <f ca="1"/>
        <v>#N/A</v>
      </c>
    </row>
    <row r="38" spans="1:5" ht="16.5" thickBot="1" x14ac:dyDescent="0.3">
      <c r="A38" s="66">
        <v>13</v>
      </c>
      <c r="B38" s="67">
        <v>43881</v>
      </c>
      <c r="C38" s="92" t="s">
        <v>47</v>
      </c>
      <c r="D38" s="65">
        <v>-467</v>
      </c>
      <c r="E38" s="64" t="str">
        <f ca="1"/>
        <v>CHEQUE VELO 20.02.20</v>
      </c>
    </row>
  </sheetData>
  <mergeCells count="5">
    <mergeCell ref="A24:D24"/>
    <mergeCell ref="A8:D8"/>
    <mergeCell ref="B5:C5"/>
    <mergeCell ref="B6:C6"/>
    <mergeCell ref="G8:K8"/>
  </mergeCells>
  <pageMargins left="0.7" right="0.7" top="0.75" bottom="0.75" header="0.3" footer="0.3"/>
  <pageSetup paperSize="9" orientation="portrait" horizontalDpi="4294967293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54882-EB2F-4CA4-B3C7-B843BC5D17EC}">
  <sheetPr codeName="Feuil3"/>
  <dimension ref="A1:J40"/>
  <sheetViews>
    <sheetView zoomScale="85" zoomScaleNormal="85" workbookViewId="0">
      <selection activeCell="E12" sqref="E12"/>
    </sheetView>
  </sheetViews>
  <sheetFormatPr baseColWidth="10" defaultColWidth="11.375" defaultRowHeight="15.75" x14ac:dyDescent="0.25"/>
  <cols>
    <col min="1" max="1" width="9.125" bestFit="1" customWidth="1"/>
    <col min="2" max="2" width="10.25" bestFit="1" customWidth="1"/>
    <col min="3" max="3" width="38" customWidth="1"/>
    <col min="4" max="4" width="8.125" bestFit="1" customWidth="1"/>
    <col min="5" max="5" width="44.25" customWidth="1"/>
    <col min="6" max="6" width="37.125" bestFit="1" customWidth="1"/>
    <col min="7" max="7" width="9.125" bestFit="1" customWidth="1"/>
    <col min="8" max="8" width="9.25" bestFit="1" customWidth="1"/>
    <col min="9" max="9" width="37.25" bestFit="1" customWidth="1"/>
    <col min="10" max="10" width="10" bestFit="1" customWidth="1"/>
    <col min="11" max="11" width="6" bestFit="1" customWidth="1"/>
    <col min="12" max="12" width="15.375" customWidth="1"/>
    <col min="13" max="13" width="39" bestFit="1" customWidth="1"/>
    <col min="14" max="14" width="20.375" bestFit="1" customWidth="1"/>
  </cols>
  <sheetData>
    <row r="1" spans="1:10" ht="17.25" thickTop="1" thickBot="1" x14ac:dyDescent="0.3">
      <c r="A1" s="158" t="s">
        <v>66</v>
      </c>
      <c r="B1" s="159"/>
      <c r="C1" s="159"/>
      <c r="D1" s="159"/>
      <c r="E1" s="160"/>
    </row>
    <row r="2" spans="1:10" s="63" customFormat="1" ht="14.25" thickTop="1" thickBot="1" x14ac:dyDescent="0.25">
      <c r="A2" s="3" t="s">
        <v>2</v>
      </c>
      <c r="B2" s="4" t="s">
        <v>3</v>
      </c>
      <c r="C2" s="5" t="s">
        <v>4</v>
      </c>
      <c r="D2" s="5" t="s">
        <v>5</v>
      </c>
      <c r="E2" s="86" t="s">
        <v>6</v>
      </c>
    </row>
    <row r="3" spans="1:10" s="63" customFormat="1" ht="12.75" x14ac:dyDescent="0.2">
      <c r="A3" s="12" t="s">
        <v>10</v>
      </c>
      <c r="B3" s="109" t="s">
        <v>11</v>
      </c>
      <c r="C3" s="110" t="s">
        <v>12</v>
      </c>
      <c r="D3" s="110"/>
      <c r="E3" s="111"/>
    </row>
    <row r="4" spans="1:10" s="63" customFormat="1" ht="12.75" x14ac:dyDescent="0.2">
      <c r="A4" s="21" t="s">
        <v>17</v>
      </c>
      <c r="B4" s="112" t="s">
        <v>18</v>
      </c>
      <c r="C4" s="113" t="s">
        <v>19</v>
      </c>
      <c r="D4" s="113" t="s">
        <v>20</v>
      </c>
      <c r="E4" s="114" t="s">
        <v>21</v>
      </c>
    </row>
    <row r="5" spans="1:10" s="63" customFormat="1" ht="12.75" x14ac:dyDescent="0.2">
      <c r="A5" s="21" t="s">
        <v>25</v>
      </c>
      <c r="B5" s="112" t="s">
        <v>26</v>
      </c>
      <c r="C5" s="113" t="s">
        <v>27</v>
      </c>
      <c r="D5" s="113" t="s">
        <v>28</v>
      </c>
      <c r="E5" s="114"/>
    </row>
    <row r="6" spans="1:10" s="63" customFormat="1" ht="12.75" x14ac:dyDescent="0.2">
      <c r="A6" s="21" t="s">
        <v>30</v>
      </c>
      <c r="B6" s="112" t="s">
        <v>31</v>
      </c>
      <c r="C6" s="113" t="s">
        <v>69</v>
      </c>
      <c r="D6" s="113"/>
      <c r="E6" s="115">
        <v>43869</v>
      </c>
    </row>
    <row r="7" spans="1:10" s="63" customFormat="1" ht="13.5" thickBot="1" x14ac:dyDescent="0.25">
      <c r="A7" s="34" t="s">
        <v>30</v>
      </c>
      <c r="B7" s="116" t="s">
        <v>30</v>
      </c>
      <c r="C7" s="117"/>
      <c r="D7" s="117" t="e">
        <v>#N/A</v>
      </c>
      <c r="E7" s="118"/>
    </row>
    <row r="8" spans="1:10" s="63" customFormat="1" ht="12.75" x14ac:dyDescent="0.2">
      <c r="A8" s="41"/>
      <c r="B8" s="119"/>
      <c r="C8" s="119"/>
      <c r="D8" s="119"/>
      <c r="E8" s="119"/>
    </row>
    <row r="9" spans="1:10" s="63" customFormat="1" ht="13.5" thickBot="1" x14ac:dyDescent="0.25">
      <c r="A9" s="41"/>
      <c r="B9" s="119"/>
      <c r="C9" s="119"/>
      <c r="D9" s="119"/>
      <c r="E9" s="119"/>
    </row>
    <row r="10" spans="1:10" ht="36" customHeight="1" thickTop="1" thickBot="1" x14ac:dyDescent="0.3">
      <c r="A10" s="161" t="s">
        <v>64</v>
      </c>
      <c r="B10" s="162"/>
      <c r="C10" s="162"/>
      <c r="D10" s="163"/>
      <c r="E10" s="164" t="s">
        <v>70</v>
      </c>
      <c r="F10" s="165"/>
      <c r="G10" s="166"/>
      <c r="H10" s="164" t="s">
        <v>71</v>
      </c>
      <c r="I10" s="165"/>
      <c r="J10" s="166"/>
    </row>
    <row r="11" spans="1:10" ht="17.25" thickTop="1" thickBot="1" x14ac:dyDescent="0.3">
      <c r="A11" s="120" t="s">
        <v>63</v>
      </c>
      <c r="B11" s="81" t="s">
        <v>62</v>
      </c>
      <c r="C11" s="80" t="s">
        <v>61</v>
      </c>
      <c r="D11" s="121" t="s">
        <v>60</v>
      </c>
      <c r="E11" s="167" t="str">
        <f ca="1">_xlfn.FORMULATEXT(E12)</f>
        <v>{=FINDX(B3:E7;B12:D24;B14:D14)}</v>
      </c>
      <c r="F11" s="168"/>
      <c r="G11" s="168"/>
      <c r="H11" s="169" t="str">
        <f ca="1">_xlfn.FORMULATEXT(H12)</f>
        <v>{=FINDX(B3:E7;B12:D24;B14:D14;;;;;" - - ";-1)}</v>
      </c>
      <c r="I11" s="170"/>
      <c r="J11" s="170"/>
    </row>
    <row r="12" spans="1:10" s="63" customFormat="1" ht="14.25" thickTop="1" thickBot="1" x14ac:dyDescent="0.25">
      <c r="A12" s="77">
        <v>1</v>
      </c>
      <c r="B12" s="76">
        <v>43872</v>
      </c>
      <c r="C12" s="122" t="s">
        <v>59</v>
      </c>
      <c r="D12" s="75">
        <v>-39.049999237060547</v>
      </c>
      <c r="E12" s="123">
        <f t="array" aca="1" ref="E12:G24" ca="1">[1]!FINDX(B3:E7,B12:D24,B14:D14)</f>
        <v>43872</v>
      </c>
      <c r="F12" s="124" t="str">
        <f ca="1"/>
        <v>CB ORANGE VAD     11.02.20 CARTE NUMERO 017</v>
      </c>
      <c r="G12" s="125">
        <f ca="1"/>
        <v>-39.049999237060547</v>
      </c>
      <c r="H12" s="123">
        <f t="array" aca="1" ref="H12:J24" ca="1">[1]!FINDX(B3:E7,B12:D24,B14:D14,,,,," - - ",-1)</f>
        <v>43872</v>
      </c>
      <c r="I12" s="133" t="str">
        <f ca="1"/>
        <v>CB ORANGE VAD     11.02.20 CARTE NUMERO 017</v>
      </c>
      <c r="J12" s="134">
        <f ca="1"/>
        <v>-39.049999237060547</v>
      </c>
    </row>
    <row r="13" spans="1:10" s="63" customFormat="1" ht="13.5" thickTop="1" x14ac:dyDescent="0.2">
      <c r="A13" s="71">
        <v>2</v>
      </c>
      <c r="B13" s="72">
        <v>43834</v>
      </c>
      <c r="C13" s="144" t="s">
        <v>58</v>
      </c>
      <c r="D13" s="145">
        <v>-29.299999237060547</v>
      </c>
      <c r="E13" s="126">
        <f ca="1"/>
        <v>43834</v>
      </c>
      <c r="F13" s="127" t="str">
        <f ca="1"/>
        <v>CB Bouygues MOBILE 04.01.20 CARTE NUMERO 017</v>
      </c>
      <c r="G13" s="128">
        <f ca="1"/>
        <v>-29.299999237060547</v>
      </c>
      <c r="H13" s="135">
        <f ca="1"/>
        <v>43834</v>
      </c>
      <c r="I13" s="136" t="str">
        <f ca="1"/>
        <v>CB Bouygues MOBILE 04.01.20 CARTE NUMERO 017</v>
      </c>
      <c r="J13" s="137">
        <f ca="1"/>
        <v>-29.299999237060547</v>
      </c>
    </row>
    <row r="14" spans="1:10" s="63" customFormat="1" ht="12.75" x14ac:dyDescent="0.2">
      <c r="A14" s="71">
        <v>3</v>
      </c>
      <c r="B14" s="72">
        <v>43837</v>
      </c>
      <c r="C14" s="144" t="s">
        <v>57</v>
      </c>
      <c r="D14" s="145">
        <v>-13.350000381469727</v>
      </c>
      <c r="E14" s="129" t="e">
        <f ca="1"/>
        <v>#N/A</v>
      </c>
      <c r="F14" s="127" t="e">
        <f ca="1"/>
        <v>#N/A</v>
      </c>
      <c r="G14" s="128" t="e">
        <f ca="1"/>
        <v>#N/A</v>
      </c>
      <c r="H14" s="138" t="str">
        <f ca="1"/>
        <v xml:space="preserve"> - - </v>
      </c>
      <c r="I14" s="139" t="str">
        <f ca="1"/>
        <v xml:space="preserve"> - - </v>
      </c>
      <c r="J14" s="140" t="str">
        <f ca="1"/>
        <v xml:space="preserve"> - - </v>
      </c>
    </row>
    <row r="15" spans="1:10" s="63" customFormat="1" ht="12.75" x14ac:dyDescent="0.2">
      <c r="A15" s="71">
        <v>4</v>
      </c>
      <c r="B15" s="72">
        <v>43837</v>
      </c>
      <c r="C15" s="71" t="s">
        <v>56</v>
      </c>
      <c r="D15" s="145">
        <v>-54.200000762939453</v>
      </c>
      <c r="E15" s="129">
        <f ca="1"/>
        <v>43837</v>
      </c>
      <c r="F15" s="127" t="str">
        <f ca="1"/>
        <v>CB Super U 07.01.20   CARTE NUMERO 653</v>
      </c>
      <c r="G15" s="128">
        <f ca="1"/>
        <v>-54.200000762939453</v>
      </c>
      <c r="H15" s="138">
        <f ca="1"/>
        <v>43837</v>
      </c>
      <c r="I15" s="139" t="str">
        <f ca="1"/>
        <v>CB Super U 07.01.20   CARTE NUMERO 653</v>
      </c>
      <c r="J15" s="140">
        <f ca="1"/>
        <v>-54.200000762939453</v>
      </c>
    </row>
    <row r="16" spans="1:10" s="63" customFormat="1" ht="12.75" x14ac:dyDescent="0.2">
      <c r="A16" s="71">
        <v>5</v>
      </c>
      <c r="B16" s="70">
        <v>43837</v>
      </c>
      <c r="C16" s="146" t="s">
        <v>55</v>
      </c>
      <c r="D16" s="145">
        <v>-6.9599998999999997</v>
      </c>
      <c r="E16" s="129" t="e">
        <f ca="1"/>
        <v>#N/A</v>
      </c>
      <c r="F16" s="127" t="e">
        <f ca="1"/>
        <v>#N/A</v>
      </c>
      <c r="G16" s="128" t="e">
        <f ca="1"/>
        <v>#N/A</v>
      </c>
      <c r="H16" s="138" t="str">
        <f ca="1"/>
        <v xml:space="preserve"> - - </v>
      </c>
      <c r="I16" s="139" t="str">
        <f ca="1"/>
        <v xml:space="preserve"> - - </v>
      </c>
      <c r="J16" s="140" t="str">
        <f ca="1"/>
        <v xml:space="preserve"> - - </v>
      </c>
    </row>
    <row r="17" spans="1:10" s="63" customFormat="1" ht="12.75" x14ac:dyDescent="0.2">
      <c r="A17" s="71">
        <v>6</v>
      </c>
      <c r="B17" s="70">
        <v>43840</v>
      </c>
      <c r="C17" s="144" t="s">
        <v>54</v>
      </c>
      <c r="D17" s="145">
        <v>-44.900001525878906</v>
      </c>
      <c r="E17" s="129">
        <f ca="1"/>
        <v>43840</v>
      </c>
      <c r="F17" s="127" t="str">
        <f ca="1"/>
        <v>PHaRMAcie  10.01.20</v>
      </c>
      <c r="G17" s="128">
        <f ca="1"/>
        <v>-44.900001525878906</v>
      </c>
      <c r="H17" s="138">
        <f ca="1"/>
        <v>43840</v>
      </c>
      <c r="I17" s="139" t="str">
        <f ca="1"/>
        <v>PHaRMAcie  10.01.20</v>
      </c>
      <c r="J17" s="140">
        <f ca="1"/>
        <v>-44.900001525878906</v>
      </c>
    </row>
    <row r="18" spans="1:10" s="63" customFormat="1" ht="12.75" x14ac:dyDescent="0.2">
      <c r="A18" s="71">
        <v>7</v>
      </c>
      <c r="B18" s="72">
        <v>43840</v>
      </c>
      <c r="C18" s="144" t="s">
        <v>53</v>
      </c>
      <c r="D18" s="145">
        <v>-67.900001525878906</v>
      </c>
      <c r="E18" s="129">
        <f ca="1"/>
        <v>43840</v>
      </c>
      <c r="F18" s="127" t="str">
        <f ca="1"/>
        <v>CB boulangERIE 10.01.20 CARTE NUMERO 653</v>
      </c>
      <c r="G18" s="128">
        <f ca="1"/>
        <v>-67.900001525878906</v>
      </c>
      <c r="H18" s="138">
        <f ca="1"/>
        <v>43840</v>
      </c>
      <c r="I18" s="139" t="str">
        <f ca="1"/>
        <v>CB boulangERIE 10.01.20 CARTE NUMERO 653</v>
      </c>
      <c r="J18" s="140">
        <f ca="1"/>
        <v>-67.900001525878906</v>
      </c>
    </row>
    <row r="19" spans="1:10" s="63" customFormat="1" ht="12.75" x14ac:dyDescent="0.2">
      <c r="A19" s="71">
        <v>8</v>
      </c>
      <c r="B19" s="72">
        <v>43842</v>
      </c>
      <c r="C19" s="71" t="s">
        <v>52</v>
      </c>
      <c r="D19" s="145">
        <v>-74.550003051757813</v>
      </c>
      <c r="E19" s="129">
        <f ca="1"/>
        <v>43842</v>
      </c>
      <c r="F19" s="127" t="str">
        <f ca="1"/>
        <v>CB LECLERC 12.01.20 CARTE NUMERO 653</v>
      </c>
      <c r="G19" s="128">
        <f ca="1"/>
        <v>-74.550003051757813</v>
      </c>
      <c r="H19" s="138">
        <f ca="1"/>
        <v>43842</v>
      </c>
      <c r="I19" s="139" t="str">
        <f ca="1"/>
        <v>CB LECLERC 12.01.20 CARTE NUMERO 653</v>
      </c>
      <c r="J19" s="140">
        <f ca="1"/>
        <v>-74.550003051757813</v>
      </c>
    </row>
    <row r="20" spans="1:10" s="63" customFormat="1" ht="12.75" x14ac:dyDescent="0.2">
      <c r="A20" s="71">
        <v>9</v>
      </c>
      <c r="B20" s="70">
        <v>43866</v>
      </c>
      <c r="C20" s="147" t="s">
        <v>51</v>
      </c>
      <c r="D20" s="145">
        <v>-15.75</v>
      </c>
      <c r="E20" s="129">
        <f ca="1"/>
        <v>43866</v>
      </c>
      <c r="F20" s="127" t="str">
        <f ca="1"/>
        <v>CB SFR MOBILE 05.02.20 CARTE NUMERO 017</v>
      </c>
      <c r="G20" s="128">
        <f ca="1"/>
        <v>-15.75</v>
      </c>
      <c r="H20" s="138">
        <f ca="1"/>
        <v>43866</v>
      </c>
      <c r="I20" s="139" t="str">
        <f ca="1"/>
        <v>CB SFR MOBILE 05.02.20 CARTE NUMERO 017</v>
      </c>
      <c r="J20" s="140">
        <f ca="1"/>
        <v>-15.75</v>
      </c>
    </row>
    <row r="21" spans="1:10" s="63" customFormat="1" ht="12.75" x14ac:dyDescent="0.2">
      <c r="A21" s="71">
        <v>10</v>
      </c>
      <c r="B21" s="72">
        <v>43871</v>
      </c>
      <c r="C21" s="71" t="s">
        <v>50</v>
      </c>
      <c r="D21" s="145">
        <v>-27.450000762939453</v>
      </c>
      <c r="E21" s="129">
        <f ca="1"/>
        <v>43871</v>
      </c>
      <c r="F21" s="127" t="str">
        <f ca="1"/>
        <v>Cheque Docteur      YY 09/02/2020</v>
      </c>
      <c r="G21" s="128">
        <f ca="1"/>
        <v>-27.450000762939453</v>
      </c>
      <c r="H21" s="138">
        <f ca="1"/>
        <v>43871</v>
      </c>
      <c r="I21" s="139" t="str">
        <f ca="1"/>
        <v>Cheque Docteur      YY 09/02/2020</v>
      </c>
      <c r="J21" s="140">
        <f ca="1"/>
        <v>-27.450000762939453</v>
      </c>
    </row>
    <row r="22" spans="1:10" s="63" customFormat="1" ht="12.75" x14ac:dyDescent="0.2">
      <c r="A22" s="71">
        <v>11</v>
      </c>
      <c r="B22" s="70">
        <v>43871</v>
      </c>
      <c r="C22" s="146" t="s">
        <v>49</v>
      </c>
      <c r="D22" s="145">
        <v>1999</v>
      </c>
      <c r="E22" s="129">
        <f ca="1"/>
        <v>43871</v>
      </c>
      <c r="F22" s="127" t="str">
        <f ca="1"/>
        <v>VIREMENT SALAIRE Sté Dupont</v>
      </c>
      <c r="G22" s="128">
        <f ca="1"/>
        <v>1999</v>
      </c>
      <c r="H22" s="138">
        <f ca="1"/>
        <v>43871</v>
      </c>
      <c r="I22" s="139" t="str">
        <f ca="1"/>
        <v>VIREMENT SALAIRE Sté Dupont</v>
      </c>
      <c r="J22" s="140">
        <f ca="1"/>
        <v>1999</v>
      </c>
    </row>
    <row r="23" spans="1:10" s="63" customFormat="1" ht="12.75" x14ac:dyDescent="0.2">
      <c r="A23" s="71">
        <v>12</v>
      </c>
      <c r="B23" s="70">
        <v>43869</v>
      </c>
      <c r="C23" s="144" t="s">
        <v>48</v>
      </c>
      <c r="D23" s="145">
        <v>-295.3</v>
      </c>
      <c r="E23" s="129" t="e">
        <f ca="1"/>
        <v>#N/A</v>
      </c>
      <c r="F23" s="127" t="e">
        <f ca="1"/>
        <v>#N/A</v>
      </c>
      <c r="G23" s="128" t="e">
        <f ca="1"/>
        <v>#N/A</v>
      </c>
      <c r="H23" s="138" t="str">
        <f ca="1"/>
        <v xml:space="preserve"> - - </v>
      </c>
      <c r="I23" s="139" t="str">
        <f ca="1"/>
        <v xml:space="preserve"> - - </v>
      </c>
      <c r="J23" s="140" t="str">
        <f ca="1"/>
        <v xml:space="preserve"> - - </v>
      </c>
    </row>
    <row r="24" spans="1:10" s="63" customFormat="1" ht="13.5" thickBot="1" x14ac:dyDescent="0.25">
      <c r="A24" s="66">
        <v>13</v>
      </c>
      <c r="B24" s="67">
        <v>43881</v>
      </c>
      <c r="C24" s="66" t="s">
        <v>47</v>
      </c>
      <c r="D24" s="148">
        <v>-467</v>
      </c>
      <c r="E24" s="130">
        <f ca="1"/>
        <v>43881</v>
      </c>
      <c r="F24" s="131" t="str">
        <f ca="1"/>
        <v>CHEQUE VELO 20.02.20</v>
      </c>
      <c r="G24" s="132">
        <f ca="1"/>
        <v>-467</v>
      </c>
      <c r="H24" s="141">
        <f ca="1"/>
        <v>43881</v>
      </c>
      <c r="I24" s="142" t="str">
        <f ca="1"/>
        <v>CHEQUE VELO 20.02.20</v>
      </c>
      <c r="J24" s="143">
        <f ca="1"/>
        <v>-467</v>
      </c>
    </row>
    <row r="25" spans="1:10" ht="16.5" thickBot="1" x14ac:dyDescent="0.3"/>
    <row r="26" spans="1:10" ht="38.25" customHeight="1" thickBot="1" x14ac:dyDescent="0.3">
      <c r="C26" s="149" t="s">
        <v>72</v>
      </c>
      <c r="E26" s="149" t="s">
        <v>73</v>
      </c>
    </row>
    <row r="27" spans="1:10" ht="19.5" thickBot="1" x14ac:dyDescent="0.35">
      <c r="C27" t="s">
        <v>74</v>
      </c>
      <c r="E27" t="s">
        <v>74</v>
      </c>
    </row>
    <row r="28" spans="1:10" ht="17.25" thickTop="1" thickBot="1" x14ac:dyDescent="0.3">
      <c r="C28" s="150" t="str">
        <f t="array" aca="1" ref="C28:C40" ca="1">[1]!FINDX(B3:E7,B12:D24,C12,,2,,,,1)</f>
        <v>CB ORANGE VAD     11.02.20 CARTE NUMERO 017</v>
      </c>
      <c r="E28" s="74" t="str">
        <f t="array" aca="1" ref="E28:E35" ca="1">[1]!FINDX(B3:E7,B12:D24,C12,,2,,,,1)</f>
        <v>CB ORANGE VAD     11.02.20 CARTE NUMERO 017</v>
      </c>
    </row>
    <row r="29" spans="1:10" ht="16.5" thickTop="1" x14ac:dyDescent="0.25">
      <c r="C29" s="73" t="str">
        <f ca="1"/>
        <v>CB Bouygues MOBILE 04.01.20 CARTE NUMERO 017</v>
      </c>
      <c r="E29" s="73" t="str">
        <f ca="1"/>
        <v>CB Bouygues MOBILE 04.01.20 CARTE NUMERO 017</v>
      </c>
    </row>
    <row r="30" spans="1:10" x14ac:dyDescent="0.25">
      <c r="C30" s="151" t="str">
        <f ca="1"/>
        <v>CB Super U 07.01.20   CARTE NUMERO 653</v>
      </c>
      <c r="E30" s="68" t="str">
        <f ca="1"/>
        <v>CB Super U 07.01.20   CARTE NUMERO 653</v>
      </c>
    </row>
    <row r="31" spans="1:10" x14ac:dyDescent="0.25">
      <c r="C31" s="151" t="str">
        <f ca="1"/>
        <v>PHaRMAcie  10.01.20</v>
      </c>
      <c r="E31" s="68" t="str">
        <f ca="1"/>
        <v>PHaRMAcie  10.01.20</v>
      </c>
    </row>
    <row r="32" spans="1:10" x14ac:dyDescent="0.25">
      <c r="C32" s="151" t="str">
        <f ca="1"/>
        <v>CB boulangERIE 10.01.20 CARTE NUMERO 653</v>
      </c>
      <c r="E32" s="68" t="str">
        <f ca="1"/>
        <v>CB boulangERIE 10.01.20 CARTE NUMERO 653</v>
      </c>
    </row>
    <row r="33" spans="3:6" x14ac:dyDescent="0.25">
      <c r="C33" s="151" t="str">
        <f ca="1"/>
        <v>CB LECLERC 12.01.20 CARTE NUMERO 653</v>
      </c>
      <c r="E33" s="68" t="str">
        <f ca="1"/>
        <v>CB LECLERC 12.01.20 CARTE NUMERO 653</v>
      </c>
    </row>
    <row r="34" spans="3:6" x14ac:dyDescent="0.25">
      <c r="C34" s="151" t="str">
        <f ca="1"/>
        <v>CB SFR MOBILE 05.02.20 CARTE NUMERO 017</v>
      </c>
      <c r="E34" s="68" t="str">
        <f ca="1"/>
        <v>CB SFR MOBILE 05.02.20 CARTE NUMERO 017</v>
      </c>
    </row>
    <row r="35" spans="3:6" ht="16.5" thickBot="1" x14ac:dyDescent="0.3">
      <c r="C35" s="151" t="str">
        <f ca="1"/>
        <v>Cheque Docteur      YY 09/02/2020</v>
      </c>
      <c r="E35" s="153" t="str">
        <f ca="1"/>
        <v>Cheque Docteur      YY 09/02/2020</v>
      </c>
    </row>
    <row r="36" spans="3:6" x14ac:dyDescent="0.25">
      <c r="C36" s="151" t="str">
        <f ca="1"/>
        <v>VIREMENT SALAIRE Sté Dupont</v>
      </c>
      <c r="F36" s="63"/>
    </row>
    <row r="37" spans="3:6" x14ac:dyDescent="0.25">
      <c r="C37" s="68" t="str">
        <f ca="1"/>
        <v>CHEQUE VELO 20.02.20</v>
      </c>
      <c r="F37" s="154"/>
    </row>
    <row r="38" spans="3:6" x14ac:dyDescent="0.25">
      <c r="C38" s="151" t="e">
        <f ca="1"/>
        <v>#N/A</v>
      </c>
      <c r="F38" s="63"/>
    </row>
    <row r="39" spans="3:6" x14ac:dyDescent="0.25">
      <c r="C39" s="151" t="e">
        <f ca="1"/>
        <v>#N/A</v>
      </c>
      <c r="F39" s="63"/>
    </row>
    <row r="40" spans="3:6" ht="16.5" thickBot="1" x14ac:dyDescent="0.3">
      <c r="C40" s="152" t="e">
        <f ca="1"/>
        <v>#N/A</v>
      </c>
    </row>
  </sheetData>
  <mergeCells count="6">
    <mergeCell ref="A1:E1"/>
    <mergeCell ref="A10:D10"/>
    <mergeCell ref="E10:G10"/>
    <mergeCell ref="H10:J10"/>
    <mergeCell ref="E11:G11"/>
    <mergeCell ref="H11:J1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CRITERIAS</vt:lpstr>
      <vt:lpstr>BASIC</vt:lpstr>
      <vt:lpstr>MULTIPLE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2023-07-16T17:25:57Z</dcterms:created>
  <dcterms:modified xsi:type="dcterms:W3CDTF">2024-01-23T17:13:35Z</dcterms:modified>
</cp:coreProperties>
</file>